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24226"/>
  <mc:AlternateContent xmlns:mc="http://schemas.openxmlformats.org/markup-compatibility/2006">
    <mc:Choice Requires="x15">
      <x15ac:absPath xmlns:x15ac="http://schemas.microsoft.com/office/spreadsheetml/2010/11/ac" url="C:\Users\ursa5927\Documents\JN - Medicinski material\JN - MEDICINSKI MATERIAL\"/>
    </mc:Choice>
  </mc:AlternateContent>
  <xr:revisionPtr revIDLastSave="0" documentId="13_ncr:1_{535BD30C-E619-4550-BAE6-322F2ED51221}" xr6:coauthVersionLast="47" xr6:coauthVersionMax="47" xr10:uidLastSave="{00000000-0000-0000-0000-000000000000}"/>
  <bookViews>
    <workbookView xWindow="-120" yWindow="-120" windowWidth="29040" windowHeight="15840" tabRatio="811" xr2:uid="{00000000-000D-0000-FFFF-FFFF00000000}"/>
  </bookViews>
  <sheets>
    <sheet name="Rekapitulacija" sheetId="40" r:id="rId1"/>
    <sheet name="1. Mat za steril" sheetId="111" r:id="rId2"/>
    <sheet name="2. Inštrumentarij" sheetId="79" r:id="rId3"/>
    <sheet name="3.Pot. mat. za ginekologijo" sheetId="80" r:id="rId4"/>
    <sheet name="4. Maske" sheetId="81" r:id="rId5"/>
    <sheet name="5. CPAP maske" sheetId="82" r:id="rId6"/>
    <sheet name="6. Brizge, Igle" sheetId="83" r:id="rId7"/>
    <sheet name="7. Kanile" sheetId="84" r:id="rId8"/>
    <sheet name="8. Infuzijski sistem" sheetId="85" r:id="rId9"/>
    <sheet name="9.Katetri, sonde, tubusi" sheetId="86" r:id="rId10"/>
    <sheet name="10.Senzorji za glukometre" sheetId="87" r:id="rId11"/>
    <sheet name="11. Kontaktni geli" sheetId="88" r:id="rId12"/>
    <sheet name="12.Posode, plastenke, zbira" sheetId="89" r:id="rId13"/>
    <sheet name="13. Opornice" sheetId="90" r:id="rId14"/>
    <sheet name="14. Manšete za RR" sheetId="91" r:id="rId15"/>
    <sheet name="15. Pot mat za aparat Schil" sheetId="92" r:id="rId16"/>
    <sheet name="16. Termodez Getinge" sheetId="112" r:id="rId17"/>
    <sheet name="17. Dihalni baloni" sheetId="93" r:id="rId18"/>
    <sheet name="18. Pot mat za enkrat upora" sheetId="94" r:id="rId19"/>
    <sheet name="19. Ostali pot mat" sheetId="95" r:id="rId20"/>
    <sheet name="20. Igle za aspirac. biopsijo" sheetId="96" r:id="rId21"/>
    <sheet name="21. Termo papir za med. apart." sheetId="97" r:id="rId22"/>
    <sheet name="22. Razkužila" sheetId="98" r:id="rId23"/>
    <sheet name="23. Etilni alkohol" sheetId="99" r:id="rId24"/>
    <sheet name="24. Rok pregledne, grobe, b." sheetId="100" r:id="rId25"/>
    <sheet name="25. Rok pregledne, nitrilne" sheetId="101" r:id="rId26"/>
    <sheet name="26. Rok nitril, latex zobozd" sheetId="102" r:id="rId27"/>
    <sheet name="27. Rok zaščit visok tveg" sheetId="103" r:id="rId28"/>
    <sheet name="28. Rok laboratorijske" sheetId="104" r:id="rId29"/>
    <sheet name="29. Rok kirurške" sheetId="105" r:id="rId30"/>
    <sheet name="30. Zaščit. maske" sheetId="106" r:id="rId31"/>
    <sheet name="31. Ostala zaščit. oprema" sheetId="107" r:id="rId32"/>
    <sheet name="32. - 38. sklop" sheetId="108" r:id="rId33"/>
  </sheets>
  <definedNames>
    <definedName name="_Hlk107228984" localSheetId="0">Rekapitulacija!$B$16</definedName>
    <definedName name="_xlnm.Print_Area" localSheetId="1">'1. Mat za steril'!$A$1:$Q$126</definedName>
    <definedName name="_xlnm.Print_Area" localSheetId="10">'10.Senzorji za glukometre'!$A$1:$Q$27</definedName>
    <definedName name="_xlnm.Print_Area" localSheetId="11">'11. Kontaktni geli'!$A$1:$Q$25</definedName>
    <definedName name="_xlnm.Print_Area" localSheetId="12">'12.Posode, plastenke, zbira'!$A$1:$Q$41</definedName>
    <definedName name="_xlnm.Print_Area" localSheetId="13">'13. Opornice'!$A$1:$Q$36</definedName>
    <definedName name="_xlnm.Print_Area" localSheetId="14">'14. Manšete za RR'!$A$1:$Q$33</definedName>
    <definedName name="_xlnm.Print_Area" localSheetId="15">'15. Pot mat za aparat Schil'!$A$1:$Q$31</definedName>
    <definedName name="_xlnm.Print_Area" localSheetId="16">'16. Termodez Getinge'!$A$1:$Q$25</definedName>
    <definedName name="_xlnm.Print_Area" localSheetId="17">'17. Dihalni baloni'!$A$1:$Q$33</definedName>
    <definedName name="_xlnm.Print_Area" localSheetId="18">'18. Pot mat za enkrat upora'!$A$1:$Q$59</definedName>
    <definedName name="_xlnm.Print_Area" localSheetId="19">'19. Ostali pot mat'!$A$1:$Q$41</definedName>
    <definedName name="_xlnm.Print_Area" localSheetId="2">'2. Inštrumentarij'!$A$1:$Q$72</definedName>
    <definedName name="_xlnm.Print_Area" localSheetId="20">'20. Igle za aspirac. biopsijo'!$A$1:$Q$26</definedName>
    <definedName name="_xlnm.Print_Area" localSheetId="21">'21. Termo papir za med. apart.'!$A$1:$Q$32</definedName>
    <definedName name="_xlnm.Print_Area" localSheetId="22">'22. Razkužila'!$A$1:$Q$83</definedName>
    <definedName name="_xlnm.Print_Area" localSheetId="24">'24. Rok pregledne, grobe, b.'!$A$1:$Q$39</definedName>
    <definedName name="_xlnm.Print_Area" localSheetId="25">'25. Rok pregledne, nitrilne'!$A$1:$Q$41</definedName>
    <definedName name="_xlnm.Print_Area" localSheetId="26">'26. Rok nitril, latex zobozd'!$A$1:$Q$56</definedName>
    <definedName name="_xlnm.Print_Area" localSheetId="27">'27. Rok zaščit visok tveg'!$A$1:$Q$50</definedName>
    <definedName name="_xlnm.Print_Area" localSheetId="28">'28. Rok laboratorijske'!$A$1:$Q$37</definedName>
    <definedName name="_xlnm.Print_Area" localSheetId="29">'29. Rok kirurške'!$A$1:$Q$38</definedName>
    <definedName name="_xlnm.Print_Area" localSheetId="3">'3.Pot. mat. za ginekologijo'!$A$1:$Q$31</definedName>
    <definedName name="_xlnm.Print_Area" localSheetId="31">'31. Ostala zaščit. oprema'!$A$1:$Q$31</definedName>
    <definedName name="_xlnm.Print_Area" localSheetId="32">'32. - 38. sklop'!$A$1:$S$33</definedName>
    <definedName name="_xlnm.Print_Area" localSheetId="4">'4. Maske'!$A$1:$Q$42</definedName>
    <definedName name="_xlnm.Print_Area" localSheetId="6">'6. Brizge, Igle'!$A$1:$Q$62</definedName>
    <definedName name="_xlnm.Print_Area" localSheetId="7">'7. Kanile'!$A$1:$Q$33</definedName>
    <definedName name="_xlnm.Print_Area" localSheetId="8">'8. Infuzijski sistem'!$A$1:$Q$32</definedName>
    <definedName name="_xlnm.Print_Area" localSheetId="9">'9.Katetri, sonde, tubusi'!$A$1:$Q$58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54" i="40" l="1"/>
  <c r="C54" i="40"/>
  <c r="Q19" i="112"/>
  <c r="P19" i="112"/>
  <c r="N17" i="112"/>
  <c r="O17" i="112" s="1"/>
  <c r="L17" i="112"/>
  <c r="P17" i="112" s="1"/>
  <c r="N16" i="112"/>
  <c r="O16" i="112" s="1"/>
  <c r="Q16" i="112" s="1"/>
  <c r="L16" i="112"/>
  <c r="P16" i="112" s="1"/>
  <c r="N15" i="112"/>
  <c r="O15" i="112" s="1"/>
  <c r="L15" i="112"/>
  <c r="P15" i="112" s="1"/>
  <c r="N14" i="112"/>
  <c r="O14" i="112" s="1"/>
  <c r="L14" i="112"/>
  <c r="P14" i="112" s="1"/>
  <c r="A14" i="112"/>
  <c r="A15" i="112" s="1"/>
  <c r="N13" i="112"/>
  <c r="O13" i="112" s="1"/>
  <c r="L13" i="112"/>
  <c r="P13" i="112" s="1"/>
  <c r="N69" i="111"/>
  <c r="O69" i="111" s="1"/>
  <c r="L69" i="111"/>
  <c r="N68" i="111"/>
  <c r="O68" i="111" s="1"/>
  <c r="L68" i="111"/>
  <c r="N67" i="111"/>
  <c r="O67" i="111" s="1"/>
  <c r="L67" i="111"/>
  <c r="P67" i="111" s="1"/>
  <c r="N66" i="111"/>
  <c r="O66" i="111" s="1"/>
  <c r="L66" i="111"/>
  <c r="N65" i="111"/>
  <c r="O65" i="111" s="1"/>
  <c r="L65" i="111"/>
  <c r="N64" i="111"/>
  <c r="O64" i="111" s="1"/>
  <c r="L64" i="111"/>
  <c r="N63" i="111"/>
  <c r="O63" i="111" s="1"/>
  <c r="L63" i="111"/>
  <c r="N62" i="111"/>
  <c r="O62" i="111" s="1"/>
  <c r="L62" i="111"/>
  <c r="P62" i="111"/>
  <c r="N61" i="111"/>
  <c r="O61" i="111" s="1"/>
  <c r="L61" i="111"/>
  <c r="P61" i="111" s="1"/>
  <c r="N60" i="111"/>
  <c r="O60" i="111" s="1"/>
  <c r="L60" i="111"/>
  <c r="P60" i="111" s="1"/>
  <c r="N59" i="111"/>
  <c r="O59" i="111" s="1"/>
  <c r="L59" i="111"/>
  <c r="N58" i="111"/>
  <c r="O58" i="111" s="1"/>
  <c r="L58" i="111"/>
  <c r="N57" i="111"/>
  <c r="O57" i="111" s="1"/>
  <c r="L57" i="111"/>
  <c r="N56" i="111"/>
  <c r="O56" i="111" s="1"/>
  <c r="L56" i="111"/>
  <c r="P56" i="111" s="1"/>
  <c r="N55" i="111"/>
  <c r="O55" i="111" s="1"/>
  <c r="L55" i="111"/>
  <c r="N54" i="111"/>
  <c r="O54" i="111" s="1"/>
  <c r="L54" i="111"/>
  <c r="N53" i="111"/>
  <c r="O53" i="111" s="1"/>
  <c r="L53" i="111"/>
  <c r="N52" i="111"/>
  <c r="O52" i="111" s="1"/>
  <c r="L52" i="111"/>
  <c r="P52" i="111" s="1"/>
  <c r="N51" i="111"/>
  <c r="O51" i="111" s="1"/>
  <c r="L51" i="111"/>
  <c r="N50" i="111"/>
  <c r="O50" i="111" s="1"/>
  <c r="L50" i="111"/>
  <c r="N49" i="111"/>
  <c r="O49" i="111" s="1"/>
  <c r="L49" i="111"/>
  <c r="N48" i="111"/>
  <c r="O48" i="111" s="1"/>
  <c r="L48" i="111"/>
  <c r="P48" i="111" s="1"/>
  <c r="N47" i="111"/>
  <c r="O47" i="111" s="1"/>
  <c r="L47" i="111"/>
  <c r="N46" i="111"/>
  <c r="O46" i="111" s="1"/>
  <c r="L46" i="111"/>
  <c r="N45" i="111"/>
  <c r="O45" i="111" s="1"/>
  <c r="L45" i="111"/>
  <c r="N44" i="111"/>
  <c r="O44" i="111" s="1"/>
  <c r="L44" i="111"/>
  <c r="N43" i="111"/>
  <c r="O43" i="111" s="1"/>
  <c r="L43" i="111"/>
  <c r="N42" i="111"/>
  <c r="O42" i="111" s="1"/>
  <c r="L42" i="111"/>
  <c r="P42" i="111" s="1"/>
  <c r="N41" i="111"/>
  <c r="O41" i="111" s="1"/>
  <c r="L41" i="111"/>
  <c r="N40" i="111"/>
  <c r="O40" i="111" s="1"/>
  <c r="L40" i="111"/>
  <c r="N39" i="111"/>
  <c r="O39" i="111" s="1"/>
  <c r="L39" i="111"/>
  <c r="N38" i="111"/>
  <c r="O38" i="111" s="1"/>
  <c r="L38" i="111"/>
  <c r="P38" i="111" s="1"/>
  <c r="N37" i="111"/>
  <c r="O37" i="111" s="1"/>
  <c r="L37" i="111"/>
  <c r="N36" i="111"/>
  <c r="O36" i="111" s="1"/>
  <c r="L36" i="111"/>
  <c r="N35" i="111"/>
  <c r="O35" i="111" s="1"/>
  <c r="L35" i="111"/>
  <c r="N34" i="111"/>
  <c r="O34" i="111" s="1"/>
  <c r="L34" i="111"/>
  <c r="P34" i="111" s="1"/>
  <c r="N33" i="111"/>
  <c r="O33" i="111" s="1"/>
  <c r="L33" i="111"/>
  <c r="N32" i="111"/>
  <c r="O32" i="111" s="1"/>
  <c r="L32" i="111"/>
  <c r="N31" i="111"/>
  <c r="O31" i="111" s="1"/>
  <c r="L31" i="111"/>
  <c r="N30" i="111"/>
  <c r="O30" i="111" s="1"/>
  <c r="L30" i="111"/>
  <c r="P30" i="111" s="1"/>
  <c r="N29" i="111"/>
  <c r="O29" i="111" s="1"/>
  <c r="L29" i="111"/>
  <c r="P29" i="111" s="1"/>
  <c r="N28" i="111"/>
  <c r="O28" i="111" s="1"/>
  <c r="L28" i="111"/>
  <c r="P28" i="111" s="1"/>
  <c r="N27" i="111"/>
  <c r="O27" i="111" s="1"/>
  <c r="Q27" i="111" s="1"/>
  <c r="L27" i="111"/>
  <c r="N26" i="111"/>
  <c r="O26" i="111" s="1"/>
  <c r="Q26" i="111" s="1"/>
  <c r="L26" i="111"/>
  <c r="P26" i="111" s="1"/>
  <c r="N25" i="111"/>
  <c r="O25" i="111" s="1"/>
  <c r="L25" i="111"/>
  <c r="P25" i="111" s="1"/>
  <c r="N24" i="111"/>
  <c r="O24" i="111" s="1"/>
  <c r="L24" i="111"/>
  <c r="P24" i="111" s="1"/>
  <c r="N23" i="111"/>
  <c r="O23" i="111" s="1"/>
  <c r="L23" i="111"/>
  <c r="N22" i="111"/>
  <c r="O22" i="111" s="1"/>
  <c r="Q22" i="111" s="1"/>
  <c r="L22" i="111"/>
  <c r="P22" i="111" s="1"/>
  <c r="N21" i="111"/>
  <c r="O21" i="111" s="1"/>
  <c r="L21" i="111"/>
  <c r="N20" i="111"/>
  <c r="O20" i="111" s="1"/>
  <c r="L20" i="111"/>
  <c r="N19" i="111"/>
  <c r="O19" i="111" s="1"/>
  <c r="L19" i="111"/>
  <c r="N18" i="111"/>
  <c r="O18" i="111" s="1"/>
  <c r="L18" i="111"/>
  <c r="N17" i="111"/>
  <c r="O17" i="111" s="1"/>
  <c r="L17" i="111"/>
  <c r="N16" i="111"/>
  <c r="O16" i="111" s="1"/>
  <c r="L16" i="111"/>
  <c r="N15" i="111"/>
  <c r="O15" i="111" s="1"/>
  <c r="L15" i="111"/>
  <c r="N14" i="111"/>
  <c r="O14" i="111" s="1"/>
  <c r="L14" i="111"/>
  <c r="N13" i="111"/>
  <c r="O13" i="111" s="1"/>
  <c r="L13" i="111"/>
  <c r="Q21" i="99"/>
  <c r="P21" i="99"/>
  <c r="Q72" i="98"/>
  <c r="P72" i="98"/>
  <c r="Q22" i="93"/>
  <c r="P22" i="93"/>
  <c r="Q25" i="91"/>
  <c r="P25" i="91"/>
  <c r="Q29" i="90"/>
  <c r="P29" i="90"/>
  <c r="Q34" i="89"/>
  <c r="P34" i="89"/>
  <c r="Q57" i="79"/>
  <c r="P57" i="79"/>
  <c r="N21" i="108"/>
  <c r="O21" i="108" s="1"/>
  <c r="L21" i="108"/>
  <c r="N20" i="108"/>
  <c r="O20" i="108" s="1"/>
  <c r="L20" i="108"/>
  <c r="N19" i="108"/>
  <c r="O19" i="108" s="1"/>
  <c r="L19" i="108"/>
  <c r="P19" i="108" s="1"/>
  <c r="R19" i="108" s="1"/>
  <c r="N18" i="108"/>
  <c r="O18" i="108" s="1"/>
  <c r="L18" i="108"/>
  <c r="N17" i="108"/>
  <c r="O17" i="108" s="1"/>
  <c r="L17" i="108"/>
  <c r="N16" i="108"/>
  <c r="O16" i="108" s="1"/>
  <c r="L16" i="108"/>
  <c r="N15" i="108"/>
  <c r="O15" i="108" s="1"/>
  <c r="L15" i="108"/>
  <c r="P15" i="108" s="1"/>
  <c r="R15" i="108" s="1"/>
  <c r="N18" i="107"/>
  <c r="O18" i="107" s="1"/>
  <c r="L18" i="107"/>
  <c r="N17" i="107"/>
  <c r="O17" i="107" s="1"/>
  <c r="L17" i="107"/>
  <c r="N16" i="107"/>
  <c r="O16" i="107" s="1"/>
  <c r="L16" i="107"/>
  <c r="N15" i="107"/>
  <c r="O15" i="107" s="1"/>
  <c r="L15" i="107"/>
  <c r="N14" i="107"/>
  <c r="O14" i="107" s="1"/>
  <c r="L14" i="107"/>
  <c r="A14" i="107"/>
  <c r="A15" i="107" s="1"/>
  <c r="A16" i="107" s="1"/>
  <c r="A17" i="107" s="1"/>
  <c r="A18" i="107" s="1"/>
  <c r="N13" i="107"/>
  <c r="O13" i="107" s="1"/>
  <c r="L13" i="107"/>
  <c r="N16" i="106"/>
  <c r="O16" i="106" s="1"/>
  <c r="L16" i="106"/>
  <c r="N15" i="106"/>
  <c r="O15" i="106" s="1"/>
  <c r="L15" i="106"/>
  <c r="N14" i="106"/>
  <c r="O14" i="106" s="1"/>
  <c r="L14" i="106"/>
  <c r="N13" i="106"/>
  <c r="O13" i="106" s="1"/>
  <c r="L13" i="106"/>
  <c r="N18" i="105"/>
  <c r="O18" i="105" s="1"/>
  <c r="L18" i="105"/>
  <c r="P17" i="105"/>
  <c r="N17" i="105"/>
  <c r="O17" i="105" s="1"/>
  <c r="L17" i="105"/>
  <c r="O16" i="105"/>
  <c r="N16" i="105"/>
  <c r="L16" i="105"/>
  <c r="N15" i="105"/>
  <c r="O15" i="105" s="1"/>
  <c r="L15" i="105"/>
  <c r="N14" i="105"/>
  <c r="O14" i="105" s="1"/>
  <c r="L14" i="105"/>
  <c r="A14" i="105"/>
  <c r="A15" i="105" s="1"/>
  <c r="A16" i="105" s="1"/>
  <c r="A17" i="105" s="1"/>
  <c r="A18" i="105" s="1"/>
  <c r="N13" i="105"/>
  <c r="O13" i="105" s="1"/>
  <c r="L13" i="105"/>
  <c r="P13" i="105" s="1"/>
  <c r="N17" i="104"/>
  <c r="O17" i="104" s="1"/>
  <c r="L17" i="104"/>
  <c r="P17" i="104" s="1"/>
  <c r="N16" i="104"/>
  <c r="O16" i="104" s="1"/>
  <c r="L16" i="104"/>
  <c r="N15" i="104"/>
  <c r="O15" i="104" s="1"/>
  <c r="L15" i="104"/>
  <c r="N14" i="104"/>
  <c r="O14" i="104" s="1"/>
  <c r="L14" i="104"/>
  <c r="A14" i="104"/>
  <c r="A15" i="104" s="1"/>
  <c r="A16" i="104" s="1"/>
  <c r="A17" i="104" s="1"/>
  <c r="N13" i="104"/>
  <c r="O13" i="104" s="1"/>
  <c r="L13" i="104"/>
  <c r="P13" i="104" s="1"/>
  <c r="N22" i="103"/>
  <c r="O22" i="103" s="1"/>
  <c r="L22" i="103"/>
  <c r="P22" i="103" s="1"/>
  <c r="N21" i="103"/>
  <c r="O21" i="103" s="1"/>
  <c r="L21" i="103"/>
  <c r="N20" i="103"/>
  <c r="O20" i="103" s="1"/>
  <c r="L20" i="103"/>
  <c r="N19" i="103"/>
  <c r="O19" i="103" s="1"/>
  <c r="L19" i="103"/>
  <c r="N18" i="103"/>
  <c r="O18" i="103" s="1"/>
  <c r="L18" i="103"/>
  <c r="P18" i="103" s="1"/>
  <c r="N17" i="103"/>
  <c r="O17" i="103" s="1"/>
  <c r="L17" i="103"/>
  <c r="N16" i="103"/>
  <c r="O16" i="103" s="1"/>
  <c r="L16" i="103"/>
  <c r="N15" i="103"/>
  <c r="O15" i="103" s="1"/>
  <c r="Q15" i="103" s="1"/>
  <c r="L15" i="103"/>
  <c r="N14" i="103"/>
  <c r="O14" i="103" s="1"/>
  <c r="L14" i="103"/>
  <c r="P14" i="103" s="1"/>
  <c r="A14" i="103"/>
  <c r="A15" i="103" s="1"/>
  <c r="A16" i="103" s="1"/>
  <c r="A17" i="103" s="1"/>
  <c r="A18" i="103" s="1"/>
  <c r="A19" i="103" s="1"/>
  <c r="A20" i="103" s="1"/>
  <c r="A21" i="103" s="1"/>
  <c r="A22" i="103" s="1"/>
  <c r="N13" i="103"/>
  <c r="O13" i="103" s="1"/>
  <c r="L13" i="103"/>
  <c r="N21" i="102"/>
  <c r="O21" i="102" s="1"/>
  <c r="L21" i="102"/>
  <c r="N20" i="102"/>
  <c r="O20" i="102" s="1"/>
  <c r="L20" i="102"/>
  <c r="N19" i="102"/>
  <c r="O19" i="102" s="1"/>
  <c r="L19" i="102"/>
  <c r="N18" i="102"/>
  <c r="O18" i="102" s="1"/>
  <c r="L18" i="102"/>
  <c r="N17" i="102"/>
  <c r="O17" i="102" s="1"/>
  <c r="L17" i="102"/>
  <c r="N16" i="102"/>
  <c r="O16" i="102" s="1"/>
  <c r="L16" i="102"/>
  <c r="N15" i="102"/>
  <c r="O15" i="102" s="1"/>
  <c r="L15" i="102"/>
  <c r="N14" i="102"/>
  <c r="O14" i="102" s="1"/>
  <c r="L14" i="102"/>
  <c r="N13" i="102"/>
  <c r="O13" i="102" s="1"/>
  <c r="L13" i="102"/>
  <c r="A13" i="102"/>
  <c r="A14" i="102" s="1"/>
  <c r="A15" i="102" s="1"/>
  <c r="A16" i="102" s="1"/>
  <c r="A17" i="102" s="1"/>
  <c r="A18" i="102" s="1"/>
  <c r="A19" i="102" s="1"/>
  <c r="A20" i="102" s="1"/>
  <c r="A21" i="102" s="1"/>
  <c r="N12" i="102"/>
  <c r="O12" i="102" s="1"/>
  <c r="L12" i="102"/>
  <c r="N18" i="101"/>
  <c r="O18" i="101" s="1"/>
  <c r="L18" i="101"/>
  <c r="N17" i="101"/>
  <c r="O17" i="101" s="1"/>
  <c r="L17" i="101"/>
  <c r="N16" i="101"/>
  <c r="O16" i="101" s="1"/>
  <c r="L16" i="101"/>
  <c r="P16" i="101" s="1"/>
  <c r="N15" i="101"/>
  <c r="O15" i="101" s="1"/>
  <c r="L15" i="101"/>
  <c r="A15" i="101"/>
  <c r="A16" i="101" s="1"/>
  <c r="A17" i="101" s="1"/>
  <c r="A18" i="101" s="1"/>
  <c r="N14" i="101"/>
  <c r="O14" i="101" s="1"/>
  <c r="L14" i="101"/>
  <c r="N17" i="100"/>
  <c r="O17" i="100" s="1"/>
  <c r="L17" i="100"/>
  <c r="N16" i="100"/>
  <c r="O16" i="100" s="1"/>
  <c r="L16" i="100"/>
  <c r="N15" i="100"/>
  <c r="O15" i="100" s="1"/>
  <c r="L15" i="100"/>
  <c r="N14" i="100"/>
  <c r="O14" i="100" s="1"/>
  <c r="L14" i="100"/>
  <c r="A14" i="100"/>
  <c r="A15" i="100" s="1"/>
  <c r="A16" i="100" s="1"/>
  <c r="A17" i="100" s="1"/>
  <c r="N13" i="100"/>
  <c r="O13" i="100" s="1"/>
  <c r="L13" i="100"/>
  <c r="N19" i="99"/>
  <c r="O19" i="99" s="1"/>
  <c r="Q19" i="99" s="1"/>
  <c r="L19" i="99"/>
  <c r="P19" i="99" s="1"/>
  <c r="N18" i="99"/>
  <c r="O18" i="99" s="1"/>
  <c r="L18" i="99"/>
  <c r="P18" i="99" s="1"/>
  <c r="N17" i="99"/>
  <c r="O17" i="99" s="1"/>
  <c r="L17" i="99"/>
  <c r="P17" i="99" s="1"/>
  <c r="N16" i="99"/>
  <c r="O16" i="99" s="1"/>
  <c r="L16" i="99"/>
  <c r="P16" i="99" s="1"/>
  <c r="N15" i="99"/>
  <c r="O15" i="99" s="1"/>
  <c r="L15" i="99"/>
  <c r="P15" i="99" s="1"/>
  <c r="N14" i="99"/>
  <c r="O14" i="99" s="1"/>
  <c r="L14" i="99"/>
  <c r="P14" i="99" s="1"/>
  <c r="N13" i="99"/>
  <c r="O13" i="99" s="1"/>
  <c r="L13" i="99"/>
  <c r="P13" i="99" s="1"/>
  <c r="P20" i="99" s="1"/>
  <c r="A13" i="99"/>
  <c r="A14" i="99" s="1"/>
  <c r="A15" i="99" s="1"/>
  <c r="A16" i="99" s="1"/>
  <c r="A17" i="99" s="1"/>
  <c r="A18" i="99" s="1"/>
  <c r="A19" i="99" s="1"/>
  <c r="N70" i="98"/>
  <c r="O70" i="98" s="1"/>
  <c r="L70" i="98"/>
  <c r="P70" i="98" s="1"/>
  <c r="N69" i="98"/>
  <c r="O69" i="98" s="1"/>
  <c r="L69" i="98"/>
  <c r="P69" i="98" s="1"/>
  <c r="N68" i="98"/>
  <c r="O68" i="98" s="1"/>
  <c r="L68" i="98"/>
  <c r="N67" i="98"/>
  <c r="O67" i="98" s="1"/>
  <c r="L67" i="98"/>
  <c r="P67" i="98" s="1"/>
  <c r="N66" i="98"/>
  <c r="O66" i="98" s="1"/>
  <c r="Q66" i="98" s="1"/>
  <c r="L66" i="98"/>
  <c r="P66" i="98" s="1"/>
  <c r="N65" i="98"/>
  <c r="O65" i="98" s="1"/>
  <c r="Q65" i="98" s="1"/>
  <c r="L65" i="98"/>
  <c r="P65" i="98" s="1"/>
  <c r="N64" i="98"/>
  <c r="O64" i="98" s="1"/>
  <c r="L64" i="98"/>
  <c r="P64" i="98" s="1"/>
  <c r="N63" i="98"/>
  <c r="O63" i="98" s="1"/>
  <c r="L63" i="98"/>
  <c r="P63" i="98" s="1"/>
  <c r="N62" i="98"/>
  <c r="O62" i="98" s="1"/>
  <c r="L62" i="98"/>
  <c r="P62" i="98" s="1"/>
  <c r="N61" i="98"/>
  <c r="O61" i="98" s="1"/>
  <c r="L61" i="98"/>
  <c r="P61" i="98" s="1"/>
  <c r="N60" i="98"/>
  <c r="O60" i="98" s="1"/>
  <c r="L60" i="98"/>
  <c r="P60" i="98" s="1"/>
  <c r="N59" i="98"/>
  <c r="O59" i="98" s="1"/>
  <c r="L59" i="98"/>
  <c r="P59" i="98" s="1"/>
  <c r="N58" i="98"/>
  <c r="O58" i="98" s="1"/>
  <c r="L58" i="98"/>
  <c r="P58" i="98" s="1"/>
  <c r="N57" i="98"/>
  <c r="O57" i="98" s="1"/>
  <c r="L57" i="98"/>
  <c r="P57" i="98" s="1"/>
  <c r="N56" i="98"/>
  <c r="O56" i="98" s="1"/>
  <c r="L56" i="98"/>
  <c r="P56" i="98" s="1"/>
  <c r="N55" i="98"/>
  <c r="O55" i="98" s="1"/>
  <c r="L55" i="98"/>
  <c r="P55" i="98" s="1"/>
  <c r="N54" i="98"/>
  <c r="O54" i="98" s="1"/>
  <c r="L54" i="98"/>
  <c r="P54" i="98" s="1"/>
  <c r="N53" i="98"/>
  <c r="O53" i="98" s="1"/>
  <c r="L53" i="98"/>
  <c r="P53" i="98" s="1"/>
  <c r="N52" i="98"/>
  <c r="O52" i="98" s="1"/>
  <c r="L52" i="98"/>
  <c r="P52" i="98" s="1"/>
  <c r="N51" i="98"/>
  <c r="O51" i="98" s="1"/>
  <c r="L51" i="98"/>
  <c r="P51" i="98" s="1"/>
  <c r="N50" i="98"/>
  <c r="O50" i="98" s="1"/>
  <c r="L50" i="98"/>
  <c r="P50" i="98" s="1"/>
  <c r="N49" i="98"/>
  <c r="O49" i="98" s="1"/>
  <c r="L49" i="98"/>
  <c r="P49" i="98" s="1"/>
  <c r="N48" i="98"/>
  <c r="O48" i="98" s="1"/>
  <c r="L48" i="98"/>
  <c r="P48" i="98" s="1"/>
  <c r="N47" i="98"/>
  <c r="O47" i="98" s="1"/>
  <c r="L47" i="98"/>
  <c r="P47" i="98" s="1"/>
  <c r="N46" i="98"/>
  <c r="O46" i="98" s="1"/>
  <c r="L46" i="98"/>
  <c r="P46" i="98" s="1"/>
  <c r="N45" i="98"/>
  <c r="O45" i="98" s="1"/>
  <c r="L45" i="98"/>
  <c r="P45" i="98" s="1"/>
  <c r="N44" i="98"/>
  <c r="O44" i="98" s="1"/>
  <c r="L44" i="98"/>
  <c r="P44" i="98" s="1"/>
  <c r="N43" i="98"/>
  <c r="O43" i="98" s="1"/>
  <c r="L43" i="98"/>
  <c r="P43" i="98" s="1"/>
  <c r="N42" i="98"/>
  <c r="O42" i="98" s="1"/>
  <c r="L42" i="98"/>
  <c r="P42" i="98" s="1"/>
  <c r="N41" i="98"/>
  <c r="O41" i="98" s="1"/>
  <c r="L41" i="98"/>
  <c r="P41" i="98" s="1"/>
  <c r="N40" i="98"/>
  <c r="O40" i="98" s="1"/>
  <c r="L40" i="98"/>
  <c r="P40" i="98" s="1"/>
  <c r="N39" i="98"/>
  <c r="O39" i="98" s="1"/>
  <c r="L39" i="98"/>
  <c r="P39" i="98" s="1"/>
  <c r="N38" i="98"/>
  <c r="O38" i="98" s="1"/>
  <c r="L38" i="98"/>
  <c r="P38" i="98" s="1"/>
  <c r="N37" i="98"/>
  <c r="O37" i="98" s="1"/>
  <c r="L37" i="98"/>
  <c r="P37" i="98" s="1"/>
  <c r="N36" i="98"/>
  <c r="O36" i="98" s="1"/>
  <c r="L36" i="98"/>
  <c r="P36" i="98" s="1"/>
  <c r="N35" i="98"/>
  <c r="O35" i="98" s="1"/>
  <c r="L35" i="98"/>
  <c r="P35" i="98" s="1"/>
  <c r="N34" i="98"/>
  <c r="O34" i="98" s="1"/>
  <c r="L34" i="98"/>
  <c r="P34" i="98" s="1"/>
  <c r="N33" i="98"/>
  <c r="O33" i="98" s="1"/>
  <c r="L33" i="98"/>
  <c r="P33" i="98" s="1"/>
  <c r="N32" i="98"/>
  <c r="O32" i="98" s="1"/>
  <c r="L32" i="98"/>
  <c r="P32" i="98" s="1"/>
  <c r="N31" i="98"/>
  <c r="O31" i="98" s="1"/>
  <c r="L31" i="98"/>
  <c r="P31" i="98" s="1"/>
  <c r="N30" i="98"/>
  <c r="O30" i="98" s="1"/>
  <c r="L30" i="98"/>
  <c r="P30" i="98" s="1"/>
  <c r="N29" i="98"/>
  <c r="O29" i="98" s="1"/>
  <c r="L29" i="98"/>
  <c r="P29" i="98" s="1"/>
  <c r="N28" i="98"/>
  <c r="O28" i="98" s="1"/>
  <c r="L28" i="98"/>
  <c r="N27" i="98"/>
  <c r="O27" i="98" s="1"/>
  <c r="L27" i="98"/>
  <c r="N26" i="98"/>
  <c r="O26" i="98" s="1"/>
  <c r="Q26" i="98" s="1"/>
  <c r="L26" i="98"/>
  <c r="P26" i="98" s="1"/>
  <c r="N25" i="98"/>
  <c r="O25" i="98" s="1"/>
  <c r="L25" i="98"/>
  <c r="P25" i="98" s="1"/>
  <c r="N24" i="98"/>
  <c r="O24" i="98" s="1"/>
  <c r="L24" i="98"/>
  <c r="P24" i="98" s="1"/>
  <c r="N23" i="98"/>
  <c r="O23" i="98" s="1"/>
  <c r="L23" i="98"/>
  <c r="P23" i="98" s="1"/>
  <c r="N22" i="98"/>
  <c r="O22" i="98" s="1"/>
  <c r="L22" i="98"/>
  <c r="P22" i="98" s="1"/>
  <c r="N21" i="98"/>
  <c r="O21" i="98" s="1"/>
  <c r="L21" i="98"/>
  <c r="P21" i="98" s="1"/>
  <c r="N20" i="98"/>
  <c r="O20" i="98" s="1"/>
  <c r="L20" i="98"/>
  <c r="P20" i="98" s="1"/>
  <c r="N19" i="98"/>
  <c r="O19" i="98" s="1"/>
  <c r="L19" i="98"/>
  <c r="P19" i="98" s="1"/>
  <c r="N18" i="98"/>
  <c r="O18" i="98" s="1"/>
  <c r="L18" i="98"/>
  <c r="P18" i="98" s="1"/>
  <c r="N17" i="98"/>
  <c r="O17" i="98" s="1"/>
  <c r="L17" i="98"/>
  <c r="P17" i="98" s="1"/>
  <c r="N16" i="98"/>
  <c r="O16" i="98" s="1"/>
  <c r="L16" i="98"/>
  <c r="P16" i="98" s="1"/>
  <c r="N15" i="98"/>
  <c r="O15" i="98" s="1"/>
  <c r="L15" i="98"/>
  <c r="P15" i="98" s="1"/>
  <c r="N14" i="98"/>
  <c r="O14" i="98" s="1"/>
  <c r="L14" i="98"/>
  <c r="P14" i="98" s="1"/>
  <c r="A14" i="98"/>
  <c r="A15" i="98" s="1"/>
  <c r="A16" i="98" s="1"/>
  <c r="A17" i="98" s="1"/>
  <c r="A18" i="98" s="1"/>
  <c r="A19" i="98" s="1"/>
  <c r="A20" i="98" s="1"/>
  <c r="A21" i="98" s="1"/>
  <c r="A22" i="98" s="1"/>
  <c r="A23" i="98" s="1"/>
  <c r="A24" i="98" s="1"/>
  <c r="A25"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N13" i="98"/>
  <c r="O13" i="98" s="1"/>
  <c r="L13" i="98"/>
  <c r="P13" i="98" s="1"/>
  <c r="N19" i="97"/>
  <c r="O19" i="97" s="1"/>
  <c r="L19" i="97"/>
  <c r="N18" i="97"/>
  <c r="O18" i="97" s="1"/>
  <c r="L18" i="97"/>
  <c r="N17" i="97"/>
  <c r="O17" i="97" s="1"/>
  <c r="Q17" i="97" s="1"/>
  <c r="L17" i="97"/>
  <c r="N16" i="97"/>
  <c r="O16" i="97" s="1"/>
  <c r="L16" i="97"/>
  <c r="P16" i="97" s="1"/>
  <c r="N15" i="97"/>
  <c r="O15" i="97" s="1"/>
  <c r="L15" i="97"/>
  <c r="N14" i="97"/>
  <c r="O14" i="97" s="1"/>
  <c r="L14" i="97"/>
  <c r="P14" i="97" s="1"/>
  <c r="A14" i="97"/>
  <c r="A15" i="97" s="1"/>
  <c r="A16" i="97" s="1"/>
  <c r="A17" i="97" s="1"/>
  <c r="A18" i="97" s="1"/>
  <c r="A19" i="97" s="1"/>
  <c r="N13" i="97"/>
  <c r="O13" i="97" s="1"/>
  <c r="L13" i="97"/>
  <c r="N17" i="96"/>
  <c r="O17" i="96" s="1"/>
  <c r="L17" i="96"/>
  <c r="N16" i="96"/>
  <c r="O16" i="96" s="1"/>
  <c r="Q16" i="96" s="1"/>
  <c r="L16" i="96"/>
  <c r="N15" i="96"/>
  <c r="O15" i="96" s="1"/>
  <c r="L15" i="96"/>
  <c r="A15" i="96"/>
  <c r="A16" i="96" s="1"/>
  <c r="A17" i="96" s="1"/>
  <c r="N14" i="96"/>
  <c r="O14" i="96" s="1"/>
  <c r="L14" i="96"/>
  <c r="N32" i="95"/>
  <c r="O32" i="95" s="1"/>
  <c r="L32" i="95"/>
  <c r="N31" i="95"/>
  <c r="O31" i="95" s="1"/>
  <c r="Q31" i="95" s="1"/>
  <c r="L31" i="95"/>
  <c r="P31" i="95" s="1"/>
  <c r="N30" i="95"/>
  <c r="O30" i="95" s="1"/>
  <c r="L30" i="95"/>
  <c r="P30" i="95" s="1"/>
  <c r="N29" i="95"/>
  <c r="O29" i="95" s="1"/>
  <c r="Q29" i="95" s="1"/>
  <c r="L29" i="95"/>
  <c r="P29" i="95" s="1"/>
  <c r="N28" i="95"/>
  <c r="O28" i="95" s="1"/>
  <c r="L28" i="95"/>
  <c r="P28" i="95" s="1"/>
  <c r="N27" i="95"/>
  <c r="O27" i="95" s="1"/>
  <c r="Q27" i="95" s="1"/>
  <c r="L27" i="95"/>
  <c r="P27" i="95" s="1"/>
  <c r="N26" i="95"/>
  <c r="O26" i="95" s="1"/>
  <c r="L26" i="95"/>
  <c r="P26" i="95" s="1"/>
  <c r="N25" i="95"/>
  <c r="O25" i="95" s="1"/>
  <c r="Q25" i="95" s="1"/>
  <c r="L25" i="95"/>
  <c r="P25" i="95" s="1"/>
  <c r="N24" i="95"/>
  <c r="O24" i="95" s="1"/>
  <c r="L24" i="95"/>
  <c r="P24" i="95" s="1"/>
  <c r="N23" i="95"/>
  <c r="O23" i="95" s="1"/>
  <c r="Q23" i="95" s="1"/>
  <c r="L23" i="95"/>
  <c r="P23" i="95" s="1"/>
  <c r="N22" i="95"/>
  <c r="O22" i="95" s="1"/>
  <c r="L22" i="95"/>
  <c r="P22" i="95" s="1"/>
  <c r="N21" i="95"/>
  <c r="O21" i="95" s="1"/>
  <c r="L21" i="95"/>
  <c r="N20" i="95"/>
  <c r="O20" i="95" s="1"/>
  <c r="L20" i="95"/>
  <c r="N19" i="95"/>
  <c r="O19" i="95" s="1"/>
  <c r="L19" i="95"/>
  <c r="N18" i="95"/>
  <c r="O18" i="95" s="1"/>
  <c r="L18" i="95"/>
  <c r="Q18" i="95"/>
  <c r="N17" i="95"/>
  <c r="O17" i="95" s="1"/>
  <c r="L17" i="95"/>
  <c r="N16" i="95"/>
  <c r="O16" i="95" s="1"/>
  <c r="L16" i="95"/>
  <c r="P16" i="95" s="1"/>
  <c r="N15" i="95"/>
  <c r="O15" i="95" s="1"/>
  <c r="Q15" i="95" s="1"/>
  <c r="L15" i="95"/>
  <c r="P15" i="95" s="1"/>
  <c r="N14" i="95"/>
  <c r="O14" i="95" s="1"/>
  <c r="L14" i="95"/>
  <c r="A14" i="95"/>
  <c r="A15" i="95" s="1"/>
  <c r="A16" i="95" s="1"/>
  <c r="A17" i="95" s="1"/>
  <c r="A18" i="95" s="1"/>
  <c r="A19" i="95" s="1"/>
  <c r="A20" i="95" s="1"/>
  <c r="A21" i="95" s="1"/>
  <c r="A22" i="95" s="1"/>
  <c r="A23" i="95" s="1"/>
  <c r="A24" i="95" s="1"/>
  <c r="A25" i="95" s="1"/>
  <c r="A26" i="95" s="1"/>
  <c r="A27" i="95" s="1"/>
  <c r="A28" i="95" s="1"/>
  <c r="A29" i="95" s="1"/>
  <c r="A30" i="95" s="1"/>
  <c r="A31" i="95" s="1"/>
  <c r="A32" i="95" s="1"/>
  <c r="N13" i="95"/>
  <c r="O13" i="95" s="1"/>
  <c r="L13" i="95"/>
  <c r="N51" i="94"/>
  <c r="O51" i="94" s="1"/>
  <c r="L51" i="94"/>
  <c r="N50" i="94"/>
  <c r="O50" i="94" s="1"/>
  <c r="L50" i="94"/>
  <c r="N49" i="94"/>
  <c r="O49" i="94" s="1"/>
  <c r="L49" i="94"/>
  <c r="P49" i="94" s="1"/>
  <c r="N48" i="94"/>
  <c r="O48" i="94" s="1"/>
  <c r="Q48" i="94" s="1"/>
  <c r="L48" i="94"/>
  <c r="P48" i="94" s="1"/>
  <c r="N47" i="94"/>
  <c r="O47" i="94" s="1"/>
  <c r="Q47" i="94" s="1"/>
  <c r="L47" i="94"/>
  <c r="P47" i="94" s="1"/>
  <c r="N46" i="94"/>
  <c r="O46" i="94" s="1"/>
  <c r="L46" i="94"/>
  <c r="N45" i="94"/>
  <c r="O45" i="94" s="1"/>
  <c r="Q45" i="94" s="1"/>
  <c r="L45" i="94"/>
  <c r="P45" i="94" s="1"/>
  <c r="N44" i="94"/>
  <c r="O44" i="94" s="1"/>
  <c r="L44" i="94"/>
  <c r="P44" i="94" s="1"/>
  <c r="N43" i="94"/>
  <c r="O43" i="94" s="1"/>
  <c r="Q43" i="94" s="1"/>
  <c r="L43" i="94"/>
  <c r="N42" i="94"/>
  <c r="O42" i="94" s="1"/>
  <c r="L42" i="94"/>
  <c r="N41" i="94"/>
  <c r="O41" i="94" s="1"/>
  <c r="Q41" i="94" s="1"/>
  <c r="L41" i="94"/>
  <c r="N40" i="94"/>
  <c r="O40" i="94" s="1"/>
  <c r="L40" i="94"/>
  <c r="P40" i="94" s="1"/>
  <c r="N39" i="94"/>
  <c r="O39" i="94" s="1"/>
  <c r="L39" i="94"/>
  <c r="N38" i="94"/>
  <c r="O38" i="94" s="1"/>
  <c r="L38" i="94"/>
  <c r="N37" i="94"/>
  <c r="O37" i="94" s="1"/>
  <c r="Q37" i="94" s="1"/>
  <c r="L37" i="94"/>
  <c r="A37" i="94"/>
  <c r="A38" i="94" s="1"/>
  <c r="A39" i="94" s="1"/>
  <c r="A40" i="94" s="1"/>
  <c r="A41" i="94" s="1"/>
  <c r="A42" i="94" s="1"/>
  <c r="A43" i="94" s="1"/>
  <c r="A44" i="94" s="1"/>
  <c r="A45" i="94" s="1"/>
  <c r="A46" i="94" s="1"/>
  <c r="A47" i="94" s="1"/>
  <c r="A48" i="94" s="1"/>
  <c r="A49" i="94" s="1"/>
  <c r="A50" i="94" s="1"/>
  <c r="A51" i="94" s="1"/>
  <c r="N36" i="94"/>
  <c r="O36" i="94" s="1"/>
  <c r="L36" i="94"/>
  <c r="N34" i="94"/>
  <c r="O34" i="94" s="1"/>
  <c r="L34" i="94"/>
  <c r="N33" i="94"/>
  <c r="O33" i="94" s="1"/>
  <c r="L33" i="94"/>
  <c r="N32" i="94"/>
  <c r="O32" i="94" s="1"/>
  <c r="L32" i="94"/>
  <c r="N31" i="94"/>
  <c r="O31" i="94" s="1"/>
  <c r="Q31" i="94" s="1"/>
  <c r="L31" i="94"/>
  <c r="N30" i="94"/>
  <c r="O30" i="94" s="1"/>
  <c r="L30" i="94"/>
  <c r="N29" i="94"/>
  <c r="O29" i="94" s="1"/>
  <c r="L29" i="94"/>
  <c r="N28" i="94"/>
  <c r="O28" i="94" s="1"/>
  <c r="L28" i="94"/>
  <c r="N27" i="94"/>
  <c r="O27" i="94" s="1"/>
  <c r="Q27" i="94" s="1"/>
  <c r="L27" i="94"/>
  <c r="N26" i="94"/>
  <c r="O26" i="94" s="1"/>
  <c r="L26" i="94"/>
  <c r="N25" i="94"/>
  <c r="O25" i="94" s="1"/>
  <c r="L25" i="94"/>
  <c r="P25" i="94" s="1"/>
  <c r="N24" i="94"/>
  <c r="O24" i="94" s="1"/>
  <c r="L24" i="94"/>
  <c r="N23" i="94"/>
  <c r="O23" i="94" s="1"/>
  <c r="L23" i="94"/>
  <c r="N22" i="94"/>
  <c r="O22" i="94" s="1"/>
  <c r="L22" i="94"/>
  <c r="N21" i="94"/>
  <c r="O21" i="94" s="1"/>
  <c r="L21" i="94"/>
  <c r="N20" i="94"/>
  <c r="O20" i="94" s="1"/>
  <c r="L20" i="94"/>
  <c r="N19" i="94"/>
  <c r="O19" i="94" s="1"/>
  <c r="L19" i="94"/>
  <c r="P19" i="94" s="1"/>
  <c r="N18" i="94"/>
  <c r="O18" i="94" s="1"/>
  <c r="L18" i="94"/>
  <c r="P18" i="94" s="1"/>
  <c r="N17" i="94"/>
  <c r="O17" i="94" s="1"/>
  <c r="Q17" i="94" s="1"/>
  <c r="L17" i="94"/>
  <c r="P17" i="94" s="1"/>
  <c r="N16" i="94"/>
  <c r="O16" i="94" s="1"/>
  <c r="L16" i="94"/>
  <c r="N15" i="94"/>
  <c r="O15" i="94" s="1"/>
  <c r="Q15" i="94" s="1"/>
  <c r="L15" i="94"/>
  <c r="P15" i="94" s="1"/>
  <c r="N14" i="94"/>
  <c r="O14" i="94" s="1"/>
  <c r="L14" i="94"/>
  <c r="P14" i="94" s="1"/>
  <c r="A14" i="94"/>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N13" i="94"/>
  <c r="O13" i="94" s="1"/>
  <c r="L13" i="94"/>
  <c r="N20" i="93"/>
  <c r="O20" i="93" s="1"/>
  <c r="Q20" i="93" s="1"/>
  <c r="L20" i="93"/>
  <c r="P20" i="93" s="1"/>
  <c r="N19" i="93"/>
  <c r="O19" i="93" s="1"/>
  <c r="L19" i="93"/>
  <c r="P19" i="93" s="1"/>
  <c r="N18" i="93"/>
  <c r="O18" i="93" s="1"/>
  <c r="Q18" i="93" s="1"/>
  <c r="L18" i="93"/>
  <c r="N17" i="93"/>
  <c r="O17" i="93" s="1"/>
  <c r="Q17" i="93" s="1"/>
  <c r="L17" i="93"/>
  <c r="P17" i="93" s="1"/>
  <c r="N16" i="93"/>
  <c r="O16" i="93" s="1"/>
  <c r="Q16" i="93" s="1"/>
  <c r="L16" i="93"/>
  <c r="P16" i="93" s="1"/>
  <c r="N15" i="93"/>
  <c r="O15" i="93" s="1"/>
  <c r="Q15" i="93" s="1"/>
  <c r="L15" i="93"/>
  <c r="P15" i="93" s="1"/>
  <c r="A15" i="93"/>
  <c r="A16" i="93" s="1"/>
  <c r="A17" i="93" s="1"/>
  <c r="N14" i="93"/>
  <c r="O14" i="93" s="1"/>
  <c r="Q14" i="93" s="1"/>
  <c r="L14" i="93"/>
  <c r="P14" i="93" s="1"/>
  <c r="N21" i="92"/>
  <c r="O21" i="92" s="1"/>
  <c r="L21" i="92"/>
  <c r="N20" i="92"/>
  <c r="O20" i="92" s="1"/>
  <c r="L20" i="92"/>
  <c r="N19" i="92"/>
  <c r="O19" i="92" s="1"/>
  <c r="L19" i="92"/>
  <c r="N18" i="92"/>
  <c r="O18" i="92" s="1"/>
  <c r="L18" i="92"/>
  <c r="N17" i="92"/>
  <c r="O17" i="92" s="1"/>
  <c r="L17" i="92"/>
  <c r="N16" i="92"/>
  <c r="O16" i="92" s="1"/>
  <c r="L16" i="92"/>
  <c r="P16" i="92" s="1"/>
  <c r="N15" i="92"/>
  <c r="O15" i="92" s="1"/>
  <c r="Q15" i="92" s="1"/>
  <c r="L15" i="92"/>
  <c r="P15" i="92" s="1"/>
  <c r="N14" i="92"/>
  <c r="O14" i="92" s="1"/>
  <c r="L14" i="92"/>
  <c r="P14" i="92" s="1"/>
  <c r="A14" i="92"/>
  <c r="A15" i="92" s="1"/>
  <c r="A16" i="92" s="1"/>
  <c r="A17" i="92" s="1"/>
  <c r="A18" i="92" s="1"/>
  <c r="A19" i="92" s="1"/>
  <c r="A20" i="92" s="1"/>
  <c r="A21" i="92" s="1"/>
  <c r="N13" i="92"/>
  <c r="O13" i="92" s="1"/>
  <c r="Q13" i="92" s="1"/>
  <c r="L13" i="92"/>
  <c r="P13" i="92" s="1"/>
  <c r="Q13" i="112" l="1"/>
  <c r="Q14" i="112"/>
  <c r="P18" i="112"/>
  <c r="Q17" i="112"/>
  <c r="Q15" i="112"/>
  <c r="P31" i="111"/>
  <c r="P35" i="111"/>
  <c r="P33" i="111"/>
  <c r="P39" i="111"/>
  <c r="P43" i="111"/>
  <c r="P37" i="111"/>
  <c r="P41" i="111"/>
  <c r="P47" i="111"/>
  <c r="P59" i="111"/>
  <c r="P66" i="111"/>
  <c r="P46" i="111"/>
  <c r="P50" i="111"/>
  <c r="P54" i="111"/>
  <c r="P58" i="111"/>
  <c r="P65" i="111"/>
  <c r="P69" i="111"/>
  <c r="P51" i="111"/>
  <c r="P55" i="111"/>
  <c r="P45" i="111"/>
  <c r="P49" i="111"/>
  <c r="P53" i="111"/>
  <c r="P57" i="111"/>
  <c r="P63" i="111"/>
  <c r="P64" i="111"/>
  <c r="P68" i="111"/>
  <c r="Q23" i="111"/>
  <c r="P13" i="111"/>
  <c r="P14" i="111"/>
  <c r="P15" i="111"/>
  <c r="P16" i="111"/>
  <c r="P17" i="111"/>
  <c r="P18" i="111"/>
  <c r="P19" i="111"/>
  <c r="P20" i="111"/>
  <c r="P21" i="111"/>
  <c r="P32" i="111"/>
  <c r="P36" i="111"/>
  <c r="P40" i="111"/>
  <c r="P44" i="111"/>
  <c r="Q24" i="111"/>
  <c r="Q20" i="111"/>
  <c r="Q13" i="111"/>
  <c r="Q15" i="111"/>
  <c r="Q17" i="111"/>
  <c r="Q19" i="111"/>
  <c r="Q61" i="111"/>
  <c r="Q62" i="111"/>
  <c r="Q63" i="111"/>
  <c r="Q64" i="111"/>
  <c r="Q65" i="111"/>
  <c r="Q66" i="111"/>
  <c r="Q67" i="111"/>
  <c r="Q68" i="111"/>
  <c r="Q69" i="111"/>
  <c r="Q14" i="111"/>
  <c r="Q16" i="111"/>
  <c r="Q18" i="111"/>
  <c r="Q28" i="111"/>
  <c r="Q21" i="111"/>
  <c r="Q30" i="111"/>
  <c r="Q32" i="111"/>
  <c r="Q34" i="111"/>
  <c r="Q37" i="111"/>
  <c r="Q39" i="111"/>
  <c r="Q41" i="111"/>
  <c r="Q43" i="111"/>
  <c r="Q44" i="111"/>
  <c r="Q46" i="111"/>
  <c r="Q48" i="111"/>
  <c r="Q52" i="111"/>
  <c r="Q53" i="111"/>
  <c r="Q55" i="111"/>
  <c r="Q60" i="111"/>
  <c r="P23" i="111"/>
  <c r="P27" i="111"/>
  <c r="Q25" i="111"/>
  <c r="Q29" i="111"/>
  <c r="Q31" i="111"/>
  <c r="Q33" i="111"/>
  <c r="Q35" i="111"/>
  <c r="Q36" i="111"/>
  <c r="Q38" i="111"/>
  <c r="Q40" i="111"/>
  <c r="Q42" i="111"/>
  <c r="Q45" i="111"/>
  <c r="Q47" i="111"/>
  <c r="Q49" i="111"/>
  <c r="Q50" i="111"/>
  <c r="Q51" i="111"/>
  <c r="Q54" i="111"/>
  <c r="Q56" i="111"/>
  <c r="Q57" i="111"/>
  <c r="Q58" i="111"/>
  <c r="Q59" i="111"/>
  <c r="P13" i="107"/>
  <c r="P16" i="102"/>
  <c r="Q19" i="102"/>
  <c r="P14" i="96"/>
  <c r="P18" i="95"/>
  <c r="P19" i="95"/>
  <c r="P16" i="94"/>
  <c r="P37" i="94"/>
  <c r="P41" i="94"/>
  <c r="Q50" i="94"/>
  <c r="P21" i="92"/>
  <c r="P17" i="92"/>
  <c r="P16" i="108"/>
  <c r="R16" i="108" s="1"/>
  <c r="P18" i="108"/>
  <c r="R18" i="108" s="1"/>
  <c r="P17" i="108"/>
  <c r="R17" i="108" s="1"/>
  <c r="P21" i="108"/>
  <c r="R21" i="108" s="1"/>
  <c r="P20" i="108"/>
  <c r="R20" i="108" s="1"/>
  <c r="P15" i="106"/>
  <c r="P17" i="107"/>
  <c r="P16" i="107"/>
  <c r="P18" i="107"/>
  <c r="P15" i="107"/>
  <c r="P14" i="107"/>
  <c r="P16" i="106"/>
  <c r="P14" i="106"/>
  <c r="P13" i="106"/>
  <c r="P17" i="106" s="1"/>
  <c r="P18" i="106" s="1"/>
  <c r="Q20" i="108"/>
  <c r="S20" i="108" s="1"/>
  <c r="Q13" i="106"/>
  <c r="Q14" i="106"/>
  <c r="Q15" i="106"/>
  <c r="Q16" i="106"/>
  <c r="Q13" i="107"/>
  <c r="Q15" i="107"/>
  <c r="Q15" i="108"/>
  <c r="S15" i="108" s="1"/>
  <c r="Q19" i="108"/>
  <c r="S19" i="108" s="1"/>
  <c r="Q14" i="107"/>
  <c r="Q17" i="107"/>
  <c r="Q18" i="107"/>
  <c r="Q18" i="108"/>
  <c r="S18" i="108" s="1"/>
  <c r="Q16" i="108"/>
  <c r="S16" i="108" s="1"/>
  <c r="Q17" i="108"/>
  <c r="S17" i="108" s="1"/>
  <c r="Q21" i="108"/>
  <c r="S21" i="108" s="1"/>
  <c r="Q16" i="107"/>
  <c r="P16" i="105"/>
  <c r="P15" i="105"/>
  <c r="Q18" i="105"/>
  <c r="P16" i="104"/>
  <c r="Q14" i="104"/>
  <c r="Q21" i="103"/>
  <c r="P21" i="103"/>
  <c r="P13" i="103"/>
  <c r="P16" i="103"/>
  <c r="P20" i="103"/>
  <c r="P14" i="102"/>
  <c r="P18" i="102"/>
  <c r="Q17" i="102"/>
  <c r="P12" i="102"/>
  <c r="P13" i="102"/>
  <c r="P17" i="102"/>
  <c r="P18" i="101"/>
  <c r="P14" i="101"/>
  <c r="P19" i="101" s="1"/>
  <c r="P20" i="101" s="1"/>
  <c r="P15" i="101"/>
  <c r="P13" i="100"/>
  <c r="P14" i="100"/>
  <c r="P15" i="100"/>
  <c r="P17" i="100"/>
  <c r="P15" i="96"/>
  <c r="Q15" i="96"/>
  <c r="Q14" i="98"/>
  <c r="Q17" i="98"/>
  <c r="Q21" i="98"/>
  <c r="Q25" i="98"/>
  <c r="Q16" i="98"/>
  <c r="Q20" i="98"/>
  <c r="Q24" i="98"/>
  <c r="Q28" i="98"/>
  <c r="Q13" i="98"/>
  <c r="Q18" i="98"/>
  <c r="Q22" i="98"/>
  <c r="Q27" i="98"/>
  <c r="Q15" i="98"/>
  <c r="Q19" i="98"/>
  <c r="Q23" i="98"/>
  <c r="Q44" i="98"/>
  <c r="Q52" i="98"/>
  <c r="Q60" i="98"/>
  <c r="Q67" i="98"/>
  <c r="Q17" i="101"/>
  <c r="Q14" i="105"/>
  <c r="Q29" i="98"/>
  <c r="Q41" i="98"/>
  <c r="Q49" i="98"/>
  <c r="Q15" i="102"/>
  <c r="Q18" i="103"/>
  <c r="Q30" i="98"/>
  <c r="Q34" i="98"/>
  <c r="Q38" i="98"/>
  <c r="Q42" i="98"/>
  <c r="Q46" i="98"/>
  <c r="Q50" i="98"/>
  <c r="Q54" i="98"/>
  <c r="Q58" i="98"/>
  <c r="Q62" i="98"/>
  <c r="Q17" i="100"/>
  <c r="Q17" i="103"/>
  <c r="Q13" i="104"/>
  <c r="P14" i="104"/>
  <c r="P18" i="105"/>
  <c r="Q32" i="98"/>
  <c r="Q36" i="98"/>
  <c r="Q40" i="98"/>
  <c r="Q48" i="98"/>
  <c r="Q56" i="98"/>
  <c r="Q64" i="98"/>
  <c r="Q16" i="101"/>
  <c r="Q16" i="102"/>
  <c r="P27" i="98"/>
  <c r="P28" i="98"/>
  <c r="Q33" i="98"/>
  <c r="Q37" i="98"/>
  <c r="Q45" i="98"/>
  <c r="Q53" i="98"/>
  <c r="Q57" i="98"/>
  <c r="Q61" i="98"/>
  <c r="P68" i="98"/>
  <c r="Q14" i="102"/>
  <c r="Q19" i="103"/>
  <c r="Q31" i="98"/>
  <c r="Q35" i="98"/>
  <c r="Q39" i="98"/>
  <c r="Q43" i="98"/>
  <c r="Q47" i="98"/>
  <c r="Q51" i="98"/>
  <c r="Q55" i="98"/>
  <c r="Q59" i="98"/>
  <c r="Q63" i="98"/>
  <c r="Q15" i="100"/>
  <c r="Q16" i="100"/>
  <c r="Q18" i="101"/>
  <c r="P15" i="103"/>
  <c r="Q16" i="105"/>
  <c r="Q68" i="98"/>
  <c r="Q69" i="98"/>
  <c r="Q70" i="98"/>
  <c r="Q13" i="100"/>
  <c r="Q14" i="100"/>
  <c r="Q14" i="101"/>
  <c r="Q15" i="101"/>
  <c r="Q12" i="102"/>
  <c r="Q13" i="102"/>
  <c r="Q13" i="103"/>
  <c r="Q14" i="103"/>
  <c r="P15" i="104"/>
  <c r="Q17" i="105"/>
  <c r="Q13" i="99"/>
  <c r="Q14" i="99"/>
  <c r="Q15" i="99"/>
  <c r="Q16" i="99"/>
  <c r="Q17" i="99"/>
  <c r="Q18" i="99"/>
  <c r="P19" i="102"/>
  <c r="P20" i="102"/>
  <c r="Q21" i="102"/>
  <c r="Q17" i="104"/>
  <c r="P16" i="100"/>
  <c r="P17" i="101"/>
  <c r="P15" i="102"/>
  <c r="Q18" i="102"/>
  <c r="Q20" i="102"/>
  <c r="P19" i="103"/>
  <c r="Q22" i="103"/>
  <c r="Q16" i="104"/>
  <c r="Q13" i="105"/>
  <c r="P14" i="105"/>
  <c r="P21" i="102"/>
  <c r="Q16" i="103"/>
  <c r="P17" i="103"/>
  <c r="Q20" i="103"/>
  <c r="Q15" i="104"/>
  <c r="Q15" i="105"/>
  <c r="P18" i="97"/>
  <c r="Q13" i="97"/>
  <c r="Q14" i="96"/>
  <c r="P32" i="95"/>
  <c r="Q17" i="95"/>
  <c r="P20" i="95"/>
  <c r="Q21" i="95"/>
  <c r="Q19" i="95"/>
  <c r="P34" i="94"/>
  <c r="P46" i="94"/>
  <c r="Q20" i="94"/>
  <c r="Q39" i="94"/>
  <c r="P22" i="94"/>
  <c r="P26" i="94"/>
  <c r="P30" i="94"/>
  <c r="P36" i="94"/>
  <c r="P39" i="94"/>
  <c r="P43" i="94"/>
  <c r="Q24" i="94"/>
  <c r="Q13" i="94"/>
  <c r="Q19" i="93"/>
  <c r="Q21" i="93" s="1"/>
  <c r="Q16" i="94"/>
  <c r="Q18" i="97"/>
  <c r="P27" i="94"/>
  <c r="P13" i="97"/>
  <c r="P20" i="94"/>
  <c r="P21" i="94"/>
  <c r="Q23" i="94"/>
  <c r="P31" i="94"/>
  <c r="Q36" i="94"/>
  <c r="Q44" i="94"/>
  <c r="Q13" i="95"/>
  <c r="Q16" i="95"/>
  <c r="Q32" i="95"/>
  <c r="P16" i="96"/>
  <c r="Q16" i="97"/>
  <c r="P17" i="97"/>
  <c r="Q18" i="94"/>
  <c r="Q49" i="94"/>
  <c r="P13" i="94"/>
  <c r="Q26" i="94"/>
  <c r="Q34" i="94"/>
  <c r="Q20" i="95"/>
  <c r="P18" i="93"/>
  <c r="P21" i="93" s="1"/>
  <c r="Q14" i="94"/>
  <c r="Q19" i="94"/>
  <c r="Q21" i="94"/>
  <c r="Q22" i="94"/>
  <c r="Q30" i="94"/>
  <c r="Q40" i="94"/>
  <c r="Q46" i="94"/>
  <c r="P50" i="94"/>
  <c r="Q14" i="97"/>
  <c r="P28" i="94"/>
  <c r="P32" i="94"/>
  <c r="P51" i="94"/>
  <c r="P14" i="95"/>
  <c r="P17" i="95"/>
  <c r="Q28" i="94"/>
  <c r="Q32" i="94"/>
  <c r="P38" i="94"/>
  <c r="P42" i="94"/>
  <c r="Q51" i="94"/>
  <c r="P13" i="95"/>
  <c r="Q14" i="95"/>
  <c r="Q17" i="96"/>
  <c r="Q18" i="96" s="1"/>
  <c r="Q19" i="96" s="1"/>
  <c r="P15" i="97"/>
  <c r="P19" i="97"/>
  <c r="P24" i="94"/>
  <c r="P21" i="95"/>
  <c r="P17" i="96"/>
  <c r="P23" i="94"/>
  <c r="Q25" i="94"/>
  <c r="P29" i="94"/>
  <c r="Q29" i="94"/>
  <c r="P33" i="94"/>
  <c r="Q33" i="94"/>
  <c r="Q38" i="94"/>
  <c r="Q42" i="94"/>
  <c r="Q22" i="95"/>
  <c r="Q24" i="95"/>
  <c r="Q26" i="95"/>
  <c r="Q28" i="95"/>
  <c r="Q30" i="95"/>
  <c r="Q15" i="97"/>
  <c r="Q19" i="97"/>
  <c r="Q19" i="92"/>
  <c r="Q21" i="92"/>
  <c r="Q17" i="92"/>
  <c r="Q18" i="92"/>
  <c r="Q20" i="92"/>
  <c r="Q14" i="92"/>
  <c r="Q16" i="92"/>
  <c r="P19" i="92"/>
  <c r="P20" i="92"/>
  <c r="P18" i="92"/>
  <c r="P22" i="92" s="1"/>
  <c r="P23" i="92" s="1"/>
  <c r="P19" i="107" l="1"/>
  <c r="P20" i="107" s="1"/>
  <c r="Q18" i="112"/>
  <c r="P70" i="111"/>
  <c r="P71" i="111" s="1"/>
  <c r="Q70" i="111"/>
  <c r="Q71" i="111" s="1"/>
  <c r="Q22" i="92"/>
  <c r="Q23" i="92" s="1"/>
  <c r="Q19" i="107"/>
  <c r="Q20" i="107" s="1"/>
  <c r="Q17" i="106"/>
  <c r="Q18" i="106" s="1"/>
  <c r="P19" i="105"/>
  <c r="P20" i="105" s="1"/>
  <c r="Q23" i="103"/>
  <c r="Q24" i="103" s="1"/>
  <c r="P23" i="103"/>
  <c r="P24" i="103" s="1"/>
  <c r="P22" i="102"/>
  <c r="P23" i="102" s="1"/>
  <c r="P18" i="100"/>
  <c r="P19" i="100" s="1"/>
  <c r="Q18" i="100"/>
  <c r="Q19" i="100" s="1"/>
  <c r="Q20" i="97"/>
  <c r="Q21" i="97" s="1"/>
  <c r="P71" i="98"/>
  <c r="Q20" i="99"/>
  <c r="Q19" i="101"/>
  <c r="Q20" i="101" s="1"/>
  <c r="Q18" i="104"/>
  <c r="Q19" i="104" s="1"/>
  <c r="Q19" i="105"/>
  <c r="Q20" i="105" s="1"/>
  <c r="Q71" i="98"/>
  <c r="Q22" i="102"/>
  <c r="Q23" i="102" s="1"/>
  <c r="P18" i="104"/>
  <c r="P19" i="104" s="1"/>
  <c r="P18" i="96"/>
  <c r="P19" i="96" s="1"/>
  <c r="P33" i="95"/>
  <c r="P34" i="95" s="1"/>
  <c r="Q52" i="94"/>
  <c r="Q53" i="94" s="1"/>
  <c r="P52" i="94"/>
  <c r="P53" i="94" s="1"/>
  <c r="Q33" i="95"/>
  <c r="Q34" i="95" s="1"/>
  <c r="P20" i="97"/>
  <c r="P21" i="97" s="1"/>
  <c r="N23" i="91"/>
  <c r="O23" i="91" s="1"/>
  <c r="L23" i="91"/>
  <c r="P23" i="91" s="1"/>
  <c r="N22" i="91"/>
  <c r="O22" i="91" s="1"/>
  <c r="L22" i="91"/>
  <c r="P22" i="91" s="1"/>
  <c r="N21" i="91"/>
  <c r="O21" i="91" s="1"/>
  <c r="L21" i="91"/>
  <c r="P21" i="91" s="1"/>
  <c r="N20" i="91"/>
  <c r="O20" i="91" s="1"/>
  <c r="L20" i="91"/>
  <c r="P20" i="91" s="1"/>
  <c r="N19" i="91"/>
  <c r="O19" i="91" s="1"/>
  <c r="L19" i="91"/>
  <c r="P19" i="91" s="1"/>
  <c r="N18" i="91"/>
  <c r="O18" i="91" s="1"/>
  <c r="L18" i="91"/>
  <c r="P18" i="91" s="1"/>
  <c r="N17" i="91"/>
  <c r="O17" i="91" s="1"/>
  <c r="L17" i="91"/>
  <c r="P17" i="91" s="1"/>
  <c r="N16" i="91"/>
  <c r="O16" i="91" s="1"/>
  <c r="L16" i="91"/>
  <c r="P16" i="91" s="1"/>
  <c r="N15" i="91"/>
  <c r="O15" i="91" s="1"/>
  <c r="L15" i="91"/>
  <c r="P15" i="91" s="1"/>
  <c r="A15" i="91"/>
  <c r="A16" i="91" s="1"/>
  <c r="A17" i="91" s="1"/>
  <c r="A18" i="91" s="1"/>
  <c r="A19" i="91" s="1"/>
  <c r="A20" i="91" s="1"/>
  <c r="A21" i="91" s="1"/>
  <c r="A22" i="91" s="1"/>
  <c r="A23" i="91" s="1"/>
  <c r="N14" i="91"/>
  <c r="O14" i="91" s="1"/>
  <c r="L14" i="91"/>
  <c r="P14" i="91" s="1"/>
  <c r="N27" i="90"/>
  <c r="O27" i="90" s="1"/>
  <c r="L27" i="90"/>
  <c r="P27" i="90" s="1"/>
  <c r="N26" i="90"/>
  <c r="O26" i="90" s="1"/>
  <c r="Q26" i="90" s="1"/>
  <c r="L26" i="90"/>
  <c r="P26" i="90" s="1"/>
  <c r="N25" i="90"/>
  <c r="O25" i="90" s="1"/>
  <c r="Q25" i="90" s="1"/>
  <c r="L25" i="90"/>
  <c r="P25" i="90" s="1"/>
  <c r="N24" i="90"/>
  <c r="O24" i="90" s="1"/>
  <c r="L24" i="90"/>
  <c r="P24" i="90" s="1"/>
  <c r="N23" i="90"/>
  <c r="O23" i="90" s="1"/>
  <c r="L23" i="90"/>
  <c r="P23" i="90" s="1"/>
  <c r="N22" i="90"/>
  <c r="O22" i="90" s="1"/>
  <c r="Q22" i="90" s="1"/>
  <c r="L22" i="90"/>
  <c r="P22" i="90" s="1"/>
  <c r="N21" i="90"/>
  <c r="O21" i="90" s="1"/>
  <c r="Q21" i="90" s="1"/>
  <c r="L21" i="90"/>
  <c r="P21" i="90" s="1"/>
  <c r="N20" i="90"/>
  <c r="O20" i="90" s="1"/>
  <c r="L20" i="90"/>
  <c r="P20" i="90" s="1"/>
  <c r="N19" i="90"/>
  <c r="O19" i="90" s="1"/>
  <c r="L19" i="90"/>
  <c r="P19" i="90" s="1"/>
  <c r="N18" i="90"/>
  <c r="O18" i="90" s="1"/>
  <c r="Q18" i="90" s="1"/>
  <c r="L18" i="90"/>
  <c r="P18" i="90" s="1"/>
  <c r="N17" i="90"/>
  <c r="O17" i="90" s="1"/>
  <c r="Q17" i="90" s="1"/>
  <c r="L17" i="90"/>
  <c r="P17" i="90" s="1"/>
  <c r="N16" i="90"/>
  <c r="O16" i="90" s="1"/>
  <c r="L16" i="90"/>
  <c r="P16" i="90" s="1"/>
  <c r="N15" i="90"/>
  <c r="O15" i="90" s="1"/>
  <c r="Q15" i="90" s="1"/>
  <c r="L15" i="90"/>
  <c r="P15" i="90" s="1"/>
  <c r="N14" i="90"/>
  <c r="O14" i="90" s="1"/>
  <c r="L14" i="90"/>
  <c r="P14" i="90" s="1"/>
  <c r="A14" i="90"/>
  <c r="A15" i="90" s="1"/>
  <c r="A16" i="90" s="1"/>
  <c r="A17" i="90" s="1"/>
  <c r="A18" i="90" s="1"/>
  <c r="A19" i="90" s="1"/>
  <c r="A20" i="90" s="1"/>
  <c r="A21" i="90" s="1"/>
  <c r="A22" i="90" s="1"/>
  <c r="A23" i="90" s="1"/>
  <c r="A24" i="90" s="1"/>
  <c r="A25" i="90" s="1"/>
  <c r="A26" i="90" s="1"/>
  <c r="A27" i="90" s="1"/>
  <c r="N13" i="90"/>
  <c r="O13" i="90" s="1"/>
  <c r="Q13" i="90" s="1"/>
  <c r="L13" i="90"/>
  <c r="P13" i="90" s="1"/>
  <c r="N32" i="89"/>
  <c r="O32" i="89" s="1"/>
  <c r="L32" i="89"/>
  <c r="P32" i="89" s="1"/>
  <c r="N31" i="89"/>
  <c r="O31" i="89" s="1"/>
  <c r="L31" i="89"/>
  <c r="P31" i="89" s="1"/>
  <c r="N30" i="89"/>
  <c r="O30" i="89" s="1"/>
  <c r="L30" i="89"/>
  <c r="P30" i="89" s="1"/>
  <c r="N29" i="89"/>
  <c r="O29" i="89" s="1"/>
  <c r="L29" i="89"/>
  <c r="P29" i="89" s="1"/>
  <c r="N28" i="89"/>
  <c r="O28" i="89" s="1"/>
  <c r="L28" i="89"/>
  <c r="P28" i="89" s="1"/>
  <c r="N27" i="89"/>
  <c r="O27" i="89" s="1"/>
  <c r="L27" i="89"/>
  <c r="P27" i="89" s="1"/>
  <c r="N26" i="89"/>
  <c r="O26" i="89" s="1"/>
  <c r="L26" i="89"/>
  <c r="P26" i="89" s="1"/>
  <c r="N25" i="89"/>
  <c r="O25" i="89" s="1"/>
  <c r="L25" i="89"/>
  <c r="P25" i="89" s="1"/>
  <c r="N24" i="89"/>
  <c r="O24" i="89" s="1"/>
  <c r="L24" i="89"/>
  <c r="P24" i="89" s="1"/>
  <c r="N23" i="89"/>
  <c r="O23" i="89" s="1"/>
  <c r="L23" i="89"/>
  <c r="P23" i="89" s="1"/>
  <c r="N22" i="89"/>
  <c r="O22" i="89" s="1"/>
  <c r="L22" i="89"/>
  <c r="P22" i="89" s="1"/>
  <c r="N21" i="89"/>
  <c r="O21" i="89" s="1"/>
  <c r="L21" i="89"/>
  <c r="P21" i="89" s="1"/>
  <c r="N20" i="89"/>
  <c r="O20" i="89" s="1"/>
  <c r="L20" i="89"/>
  <c r="P20" i="89" s="1"/>
  <c r="N19" i="89"/>
  <c r="O19" i="89" s="1"/>
  <c r="L19" i="89"/>
  <c r="F19" i="89"/>
  <c r="N18" i="89"/>
  <c r="O18" i="89" s="1"/>
  <c r="Q18" i="89" s="1"/>
  <c r="L18" i="89"/>
  <c r="P18" i="89" s="1"/>
  <c r="N17" i="89"/>
  <c r="O17" i="89" s="1"/>
  <c r="L17" i="89"/>
  <c r="P17" i="89" s="1"/>
  <c r="N16" i="89"/>
  <c r="O16" i="89" s="1"/>
  <c r="Q16" i="89" s="1"/>
  <c r="L16" i="89"/>
  <c r="P16" i="89" s="1"/>
  <c r="N15" i="89"/>
  <c r="O15" i="89" s="1"/>
  <c r="L15" i="89"/>
  <c r="P15" i="89" s="1"/>
  <c r="N14" i="89"/>
  <c r="O14" i="89" s="1"/>
  <c r="Q14" i="89" s="1"/>
  <c r="L14" i="89"/>
  <c r="P14" i="89" s="1"/>
  <c r="A14" i="89"/>
  <c r="A15" i="89" s="1"/>
  <c r="A16" i="89" s="1"/>
  <c r="A17" i="89" s="1"/>
  <c r="A18" i="89" s="1"/>
  <c r="A19" i="89" s="1"/>
  <c r="A20" i="89" s="1"/>
  <c r="A21" i="89" s="1"/>
  <c r="A22" i="89" s="1"/>
  <c r="A23" i="89" s="1"/>
  <c r="A24" i="89" s="1"/>
  <c r="A25" i="89" s="1"/>
  <c r="A26" i="89" s="1"/>
  <c r="A27" i="89" s="1"/>
  <c r="A28" i="89" s="1"/>
  <c r="A29" i="89" s="1"/>
  <c r="A30" i="89" s="1"/>
  <c r="A31" i="89" s="1"/>
  <c r="A32" i="89" s="1"/>
  <c r="N13" i="89"/>
  <c r="O13" i="89" s="1"/>
  <c r="L13" i="89"/>
  <c r="P13" i="89" s="1"/>
  <c r="N16" i="88"/>
  <c r="O16" i="88" s="1"/>
  <c r="L16" i="88"/>
  <c r="P16" i="88" s="1"/>
  <c r="N15" i="88"/>
  <c r="O15" i="88" s="1"/>
  <c r="Q15" i="88" s="1"/>
  <c r="L15" i="88"/>
  <c r="N14" i="88"/>
  <c r="O14" i="88" s="1"/>
  <c r="Q14" i="88" s="1"/>
  <c r="L14" i="88"/>
  <c r="P14" i="88" s="1"/>
  <c r="N13" i="88"/>
  <c r="O13" i="88" s="1"/>
  <c r="L13" i="88"/>
  <c r="P13" i="88" s="1"/>
  <c r="N19" i="87"/>
  <c r="O19" i="87" s="1"/>
  <c r="L19" i="87"/>
  <c r="P19" i="87" s="1"/>
  <c r="N18" i="87"/>
  <c r="O18" i="87" s="1"/>
  <c r="L18" i="87"/>
  <c r="N17" i="87"/>
  <c r="O17" i="87" s="1"/>
  <c r="L17" i="87"/>
  <c r="N16" i="87"/>
  <c r="O16" i="87" s="1"/>
  <c r="L16" i="87"/>
  <c r="N15" i="87"/>
  <c r="O15" i="87" s="1"/>
  <c r="L15" i="87"/>
  <c r="N14" i="87"/>
  <c r="O14" i="87" s="1"/>
  <c r="L14" i="87"/>
  <c r="A14" i="87"/>
  <c r="A15" i="87" s="1"/>
  <c r="A16" i="87" s="1"/>
  <c r="A17" i="87" s="1"/>
  <c r="A18" i="87" s="1"/>
  <c r="A19" i="87" s="1"/>
  <c r="N13" i="87"/>
  <c r="O13" i="87" s="1"/>
  <c r="L13" i="87"/>
  <c r="P19" i="89" l="1"/>
  <c r="P24" i="91"/>
  <c r="P33" i="89"/>
  <c r="P18" i="87"/>
  <c r="P14" i="87"/>
  <c r="Q15" i="87"/>
  <c r="P17" i="87"/>
  <c r="Q25" i="89"/>
  <c r="Q21" i="89"/>
  <c r="Q29" i="89"/>
  <c r="Q19" i="87"/>
  <c r="Q16" i="88"/>
  <c r="Q19" i="89"/>
  <c r="Q27" i="89"/>
  <c r="Q23" i="89"/>
  <c r="Q31" i="89"/>
  <c r="P28" i="90"/>
  <c r="Q15" i="91"/>
  <c r="Q17" i="91"/>
  <c r="Q19" i="91"/>
  <c r="Q23" i="91"/>
  <c r="Q14" i="87"/>
  <c r="Q16" i="87"/>
  <c r="Q18" i="87"/>
  <c r="Q13" i="88"/>
  <c r="P15" i="88"/>
  <c r="P17" i="88" s="1"/>
  <c r="P18" i="88" s="1"/>
  <c r="Q13" i="89"/>
  <c r="Q15" i="89"/>
  <c r="Q17" i="89"/>
  <c r="Q20" i="89"/>
  <c r="Q22" i="89"/>
  <c r="Q24" i="89"/>
  <c r="Q26" i="89"/>
  <c r="Q28" i="89"/>
  <c r="Q30" i="89"/>
  <c r="Q32" i="89"/>
  <c r="Q19" i="90"/>
  <c r="Q23" i="90"/>
  <c r="Q27" i="90"/>
  <c r="P16" i="87"/>
  <c r="Q14" i="91"/>
  <c r="Q16" i="91"/>
  <c r="Q18" i="91"/>
  <c r="Q20" i="91"/>
  <c r="Q21" i="91"/>
  <c r="Q22" i="91"/>
  <c r="P13" i="87"/>
  <c r="Q13" i="87"/>
  <c r="P15" i="87"/>
  <c r="Q17" i="87"/>
  <c r="Q14" i="90"/>
  <c r="Q16" i="90"/>
  <c r="Q20" i="90"/>
  <c r="Q24" i="90"/>
  <c r="N51" i="86"/>
  <c r="O51" i="86" s="1"/>
  <c r="L51" i="86"/>
  <c r="N50" i="86"/>
  <c r="O50" i="86" s="1"/>
  <c r="Q50" i="86" s="1"/>
  <c r="L50" i="86"/>
  <c r="N49" i="86"/>
  <c r="O49" i="86" s="1"/>
  <c r="Q49" i="86" s="1"/>
  <c r="L49" i="86"/>
  <c r="N48" i="86"/>
  <c r="O48" i="86" s="1"/>
  <c r="Q48" i="86" s="1"/>
  <c r="L48" i="86"/>
  <c r="N47" i="86"/>
  <c r="O47" i="86" s="1"/>
  <c r="L47" i="86"/>
  <c r="N46" i="86"/>
  <c r="O46" i="86" s="1"/>
  <c r="Q46" i="86" s="1"/>
  <c r="L46" i="86"/>
  <c r="N45" i="86"/>
  <c r="O45" i="86" s="1"/>
  <c r="Q45" i="86" s="1"/>
  <c r="L45" i="86"/>
  <c r="N44" i="86"/>
  <c r="O44" i="86" s="1"/>
  <c r="Q44" i="86" s="1"/>
  <c r="L44" i="86"/>
  <c r="N43" i="86"/>
  <c r="O43" i="86" s="1"/>
  <c r="L43" i="86"/>
  <c r="N42" i="86"/>
  <c r="O42" i="86" s="1"/>
  <c r="Q42" i="86" s="1"/>
  <c r="L42" i="86"/>
  <c r="N41" i="86"/>
  <c r="O41" i="86" s="1"/>
  <c r="L41" i="86"/>
  <c r="A41" i="86"/>
  <c r="A42" i="86" s="1"/>
  <c r="A43" i="86" s="1"/>
  <c r="A44" i="86" s="1"/>
  <c r="A45" i="86" s="1"/>
  <c r="A46" i="86" s="1"/>
  <c r="A47" i="86" s="1"/>
  <c r="A48" i="86" s="1"/>
  <c r="A49" i="86" s="1"/>
  <c r="A50" i="86" s="1"/>
  <c r="A51" i="86" s="1"/>
  <c r="N40" i="86"/>
  <c r="O40" i="86" s="1"/>
  <c r="L40" i="86"/>
  <c r="N38" i="86"/>
  <c r="O38" i="86" s="1"/>
  <c r="L38" i="86"/>
  <c r="P38" i="86" s="1"/>
  <c r="N37" i="86"/>
  <c r="O37" i="86" s="1"/>
  <c r="L37" i="86"/>
  <c r="P37" i="86" s="1"/>
  <c r="N36" i="86"/>
  <c r="O36" i="86" s="1"/>
  <c r="Q36" i="86" s="1"/>
  <c r="L36" i="86"/>
  <c r="P36" i="86" s="1"/>
  <c r="N35" i="86"/>
  <c r="O35" i="86" s="1"/>
  <c r="L35" i="86"/>
  <c r="N34" i="86"/>
  <c r="O34" i="86" s="1"/>
  <c r="L34" i="86"/>
  <c r="N33" i="86"/>
  <c r="O33" i="86" s="1"/>
  <c r="Q33" i="86" s="1"/>
  <c r="L33" i="86"/>
  <c r="A33" i="86"/>
  <c r="A34" i="86" s="1"/>
  <c r="A35" i="86" s="1"/>
  <c r="A36" i="86" s="1"/>
  <c r="A37" i="86" s="1"/>
  <c r="A38" i="86" s="1"/>
  <c r="N32" i="86"/>
  <c r="O32" i="86" s="1"/>
  <c r="L32" i="86"/>
  <c r="N30" i="86"/>
  <c r="O30" i="86" s="1"/>
  <c r="L30" i="86"/>
  <c r="N29" i="86"/>
  <c r="O29" i="86" s="1"/>
  <c r="L29" i="86"/>
  <c r="P29" i="86" s="1"/>
  <c r="N28" i="86"/>
  <c r="O28" i="86" s="1"/>
  <c r="L28" i="86"/>
  <c r="N27" i="86"/>
  <c r="O27" i="86" s="1"/>
  <c r="L27" i="86"/>
  <c r="P27" i="86" s="1"/>
  <c r="N26" i="86"/>
  <c r="O26" i="86" s="1"/>
  <c r="Q26" i="86" s="1"/>
  <c r="L26" i="86"/>
  <c r="P26" i="86" s="1"/>
  <c r="P25" i="86"/>
  <c r="N25" i="86"/>
  <c r="O25" i="86" s="1"/>
  <c r="L25" i="86"/>
  <c r="N24" i="86"/>
  <c r="O24" i="86" s="1"/>
  <c r="L24" i="86"/>
  <c r="N23" i="86"/>
  <c r="O23" i="86" s="1"/>
  <c r="L23" i="86"/>
  <c r="A23" i="86"/>
  <c r="A24" i="86" s="1"/>
  <c r="A25" i="86" s="1"/>
  <c r="A26" i="86" s="1"/>
  <c r="A27" i="86" s="1"/>
  <c r="A28" i="86" s="1"/>
  <c r="A29" i="86" s="1"/>
  <c r="A30" i="86" s="1"/>
  <c r="N22" i="86"/>
  <c r="O22" i="86" s="1"/>
  <c r="L22" i="86"/>
  <c r="N20" i="86"/>
  <c r="O20" i="86" s="1"/>
  <c r="L20" i="86"/>
  <c r="N19" i="86"/>
  <c r="O19" i="86" s="1"/>
  <c r="L19" i="86"/>
  <c r="P19" i="86" s="1"/>
  <c r="N18" i="86"/>
  <c r="O18" i="86" s="1"/>
  <c r="L18" i="86"/>
  <c r="P18" i="86" s="1"/>
  <c r="N17" i="86"/>
  <c r="O17" i="86" s="1"/>
  <c r="L17" i="86"/>
  <c r="P17" i="86" s="1"/>
  <c r="N16" i="86"/>
  <c r="O16" i="86" s="1"/>
  <c r="L16" i="86"/>
  <c r="P16" i="86" s="1"/>
  <c r="N15" i="86"/>
  <c r="O15" i="86" s="1"/>
  <c r="L15" i="86"/>
  <c r="A15" i="86"/>
  <c r="A16" i="86" s="1"/>
  <c r="A17" i="86" s="1"/>
  <c r="A18" i="86" s="1"/>
  <c r="A19" i="86" s="1"/>
  <c r="A20" i="86" s="1"/>
  <c r="N14" i="86"/>
  <c r="O14" i="86" s="1"/>
  <c r="L14" i="86"/>
  <c r="N24" i="85"/>
  <c r="O24" i="85" s="1"/>
  <c r="L24" i="85"/>
  <c r="N23" i="85"/>
  <c r="O23" i="85" s="1"/>
  <c r="L23" i="85"/>
  <c r="N22" i="85"/>
  <c r="O22" i="85" s="1"/>
  <c r="L22" i="85"/>
  <c r="N21" i="85"/>
  <c r="O21" i="85" s="1"/>
  <c r="L21" i="85"/>
  <c r="N20" i="85"/>
  <c r="O20" i="85" s="1"/>
  <c r="L20" i="85"/>
  <c r="P20" i="85"/>
  <c r="N19" i="85"/>
  <c r="O19" i="85" s="1"/>
  <c r="L19" i="85"/>
  <c r="N18" i="85"/>
  <c r="O18" i="85" s="1"/>
  <c r="Q18" i="85" s="1"/>
  <c r="L18" i="85"/>
  <c r="N17" i="85"/>
  <c r="O17" i="85" s="1"/>
  <c r="L17" i="85"/>
  <c r="N16" i="85"/>
  <c r="O16" i="85" s="1"/>
  <c r="L16" i="85"/>
  <c r="P16" i="85" s="1"/>
  <c r="N15" i="85"/>
  <c r="O15" i="85" s="1"/>
  <c r="L15" i="85"/>
  <c r="A15" i="85"/>
  <c r="A16" i="85" s="1"/>
  <c r="A17" i="85" s="1"/>
  <c r="A18" i="85" s="1"/>
  <c r="A19" i="85" s="1"/>
  <c r="A20" i="85" s="1"/>
  <c r="A21" i="85" s="1"/>
  <c r="A22" i="85" s="1"/>
  <c r="A23" i="85" s="1"/>
  <c r="A24" i="85" s="1"/>
  <c r="N14" i="85"/>
  <c r="O14" i="85" s="1"/>
  <c r="L14" i="85"/>
  <c r="N23" i="84"/>
  <c r="O23" i="84" s="1"/>
  <c r="L23" i="84"/>
  <c r="N22" i="84"/>
  <c r="O22" i="84" s="1"/>
  <c r="L22" i="84"/>
  <c r="N21" i="84"/>
  <c r="O21" i="84" s="1"/>
  <c r="L21" i="84"/>
  <c r="N20" i="84"/>
  <c r="O20" i="84" s="1"/>
  <c r="L20" i="84"/>
  <c r="N19" i="84"/>
  <c r="O19" i="84" s="1"/>
  <c r="L19" i="84"/>
  <c r="N18" i="84"/>
  <c r="O18" i="84" s="1"/>
  <c r="L18" i="84"/>
  <c r="N17" i="84"/>
  <c r="O17" i="84" s="1"/>
  <c r="L17" i="84"/>
  <c r="N16" i="84"/>
  <c r="O16" i="84" s="1"/>
  <c r="L16" i="84"/>
  <c r="A16" i="84"/>
  <c r="A17" i="84" s="1"/>
  <c r="A18" i="84" s="1"/>
  <c r="A19" i="84" s="1"/>
  <c r="A20" i="84" s="1"/>
  <c r="A21" i="84" s="1"/>
  <c r="A22" i="84" s="1"/>
  <c r="A23" i="84" s="1"/>
  <c r="N15" i="84"/>
  <c r="O15" i="84" s="1"/>
  <c r="Q15" i="84" s="1"/>
  <c r="L15" i="84"/>
  <c r="P15" i="84" s="1"/>
  <c r="N14" i="84"/>
  <c r="O14" i="84" s="1"/>
  <c r="L14" i="84"/>
  <c r="N46" i="83"/>
  <c r="O46" i="83" s="1"/>
  <c r="L46" i="83"/>
  <c r="P46" i="83" s="1"/>
  <c r="N45" i="83"/>
  <c r="O45" i="83" s="1"/>
  <c r="L45" i="83"/>
  <c r="P45" i="83" s="1"/>
  <c r="N44" i="83"/>
  <c r="O44" i="83" s="1"/>
  <c r="L44" i="83"/>
  <c r="N43" i="83"/>
  <c r="O43" i="83" s="1"/>
  <c r="L43" i="83"/>
  <c r="N42" i="83"/>
  <c r="O42" i="83" s="1"/>
  <c r="L42" i="83"/>
  <c r="N41" i="83"/>
  <c r="O41" i="83" s="1"/>
  <c r="L41" i="83"/>
  <c r="N40" i="83"/>
  <c r="O40" i="83" s="1"/>
  <c r="L40" i="83"/>
  <c r="N39" i="83"/>
  <c r="O39" i="83" s="1"/>
  <c r="L39" i="83"/>
  <c r="N38" i="83"/>
  <c r="O38" i="83" s="1"/>
  <c r="L38" i="83"/>
  <c r="N37" i="83"/>
  <c r="O37" i="83" s="1"/>
  <c r="L37" i="83"/>
  <c r="N36" i="83"/>
  <c r="O36" i="83" s="1"/>
  <c r="L36" i="83"/>
  <c r="N35" i="83"/>
  <c r="O35" i="83" s="1"/>
  <c r="L35" i="83"/>
  <c r="N34" i="83"/>
  <c r="O34" i="83" s="1"/>
  <c r="L34" i="83"/>
  <c r="N33" i="83"/>
  <c r="O33" i="83" s="1"/>
  <c r="L33" i="83"/>
  <c r="N32" i="83"/>
  <c r="O32" i="83" s="1"/>
  <c r="L32" i="83"/>
  <c r="N31" i="83"/>
  <c r="O31" i="83" s="1"/>
  <c r="L31" i="83"/>
  <c r="N30" i="83"/>
  <c r="O30" i="83" s="1"/>
  <c r="L30" i="83"/>
  <c r="N29" i="83"/>
  <c r="O29" i="83" s="1"/>
  <c r="L29" i="83"/>
  <c r="N28" i="83"/>
  <c r="O28" i="83" s="1"/>
  <c r="L28" i="83"/>
  <c r="N27" i="83"/>
  <c r="O27" i="83" s="1"/>
  <c r="L27" i="83"/>
  <c r="N26" i="83"/>
  <c r="O26" i="83" s="1"/>
  <c r="L26" i="83"/>
  <c r="N25" i="83"/>
  <c r="O25" i="83" s="1"/>
  <c r="L25" i="83"/>
  <c r="N24" i="83"/>
  <c r="O24" i="83" s="1"/>
  <c r="L24" i="83"/>
  <c r="N23" i="83"/>
  <c r="O23" i="83" s="1"/>
  <c r="L23" i="83"/>
  <c r="N22" i="83"/>
  <c r="O22" i="83" s="1"/>
  <c r="L22" i="83"/>
  <c r="N21" i="83"/>
  <c r="O21" i="83" s="1"/>
  <c r="L21" i="83"/>
  <c r="N20" i="83"/>
  <c r="O20" i="83" s="1"/>
  <c r="L20" i="83"/>
  <c r="N19" i="83"/>
  <c r="O19" i="83" s="1"/>
  <c r="Q19" i="83" s="1"/>
  <c r="L19" i="83"/>
  <c r="N18" i="83"/>
  <c r="O18" i="83" s="1"/>
  <c r="L18" i="83"/>
  <c r="P18" i="83" s="1"/>
  <c r="N17" i="83"/>
  <c r="O17" i="83" s="1"/>
  <c r="L17" i="83"/>
  <c r="N16" i="83"/>
  <c r="O16" i="83" s="1"/>
  <c r="L16" i="83"/>
  <c r="N15" i="83"/>
  <c r="O15" i="83" s="1"/>
  <c r="Q15" i="83" s="1"/>
  <c r="L15" i="83"/>
  <c r="N14" i="83"/>
  <c r="O14" i="83" s="1"/>
  <c r="L14" i="83"/>
  <c r="A14" i="83"/>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N13" i="83"/>
  <c r="O13" i="83" s="1"/>
  <c r="L13" i="83"/>
  <c r="P13" i="83" s="1"/>
  <c r="N15" i="82"/>
  <c r="O15" i="82" s="1"/>
  <c r="L15" i="82"/>
  <c r="P15" i="82" s="1"/>
  <c r="N14" i="82"/>
  <c r="O14" i="82" s="1"/>
  <c r="L14" i="82"/>
  <c r="P14" i="82" s="1"/>
  <c r="A14" i="82"/>
  <c r="A15" i="82" s="1"/>
  <c r="N13" i="82"/>
  <c r="O13" i="82" s="1"/>
  <c r="L13" i="82"/>
  <c r="N28" i="81"/>
  <c r="O28" i="81" s="1"/>
  <c r="L28" i="81"/>
  <c r="N27" i="81"/>
  <c r="O27" i="81" s="1"/>
  <c r="Q27" i="81" s="1"/>
  <c r="L27" i="81"/>
  <c r="N26" i="81"/>
  <c r="O26" i="81" s="1"/>
  <c r="L26" i="81"/>
  <c r="N25" i="81"/>
  <c r="O25" i="81" s="1"/>
  <c r="L25" i="81"/>
  <c r="P25" i="81" s="1"/>
  <c r="N24" i="81"/>
  <c r="O24" i="81" s="1"/>
  <c r="L24" i="81"/>
  <c r="P24" i="81" s="1"/>
  <c r="N23" i="81"/>
  <c r="O23" i="81" s="1"/>
  <c r="L23" i="81"/>
  <c r="N22" i="81"/>
  <c r="O22" i="81" s="1"/>
  <c r="L22" i="81"/>
  <c r="N21" i="81"/>
  <c r="O21" i="81" s="1"/>
  <c r="Q21" i="81" s="1"/>
  <c r="L21" i="81"/>
  <c r="N20" i="81"/>
  <c r="O20" i="81" s="1"/>
  <c r="Q20" i="81" s="1"/>
  <c r="L20" i="81"/>
  <c r="N19" i="81"/>
  <c r="O19" i="81" s="1"/>
  <c r="L19" i="81"/>
  <c r="P18" i="81"/>
  <c r="N18" i="81"/>
  <c r="O18" i="81" s="1"/>
  <c r="L18" i="81"/>
  <c r="N17" i="81"/>
  <c r="O17" i="81" s="1"/>
  <c r="L17" i="81"/>
  <c r="P17" i="81" s="1"/>
  <c r="N16" i="81"/>
  <c r="O16" i="81" s="1"/>
  <c r="L16" i="81"/>
  <c r="P16" i="81" s="1"/>
  <c r="N15" i="81"/>
  <c r="O15" i="81" s="1"/>
  <c r="L15" i="81"/>
  <c r="P15" i="81" s="1"/>
  <c r="N14" i="81"/>
  <c r="O14" i="81" s="1"/>
  <c r="L14" i="81"/>
  <c r="P14" i="81" s="1"/>
  <c r="A14" i="81"/>
  <c r="A15" i="81" s="1"/>
  <c r="A16" i="81" s="1"/>
  <c r="A17" i="81" s="1"/>
  <c r="A18" i="81" s="1"/>
  <c r="A19" i="81" s="1"/>
  <c r="A20" i="81" s="1"/>
  <c r="A21" i="81" s="1"/>
  <c r="A22" i="81" s="1"/>
  <c r="A23" i="81" s="1"/>
  <c r="A24" i="81" s="1"/>
  <c r="A25" i="81" s="1"/>
  <c r="A26" i="81" s="1"/>
  <c r="A27" i="81" s="1"/>
  <c r="A28" i="81" s="1"/>
  <c r="N13" i="81"/>
  <c r="O13" i="81" s="1"/>
  <c r="L13" i="81"/>
  <c r="P13" i="81" s="1"/>
  <c r="N22" i="80"/>
  <c r="O22" i="80" s="1"/>
  <c r="L22" i="80"/>
  <c r="P21" i="80"/>
  <c r="N21" i="80"/>
  <c r="O21" i="80" s="1"/>
  <c r="L21" i="80"/>
  <c r="P20" i="80"/>
  <c r="N20" i="80"/>
  <c r="O20" i="80" s="1"/>
  <c r="L20" i="80"/>
  <c r="N19" i="80"/>
  <c r="O19" i="80" s="1"/>
  <c r="L19" i="80"/>
  <c r="P19" i="80"/>
  <c r="N18" i="80"/>
  <c r="O18" i="80" s="1"/>
  <c r="L18" i="80"/>
  <c r="P18" i="80" s="1"/>
  <c r="N17" i="80"/>
  <c r="O17" i="80" s="1"/>
  <c r="L17" i="80"/>
  <c r="N16" i="80"/>
  <c r="O16" i="80" s="1"/>
  <c r="L16" i="80"/>
  <c r="N15" i="80"/>
  <c r="O15" i="80" s="1"/>
  <c r="L15" i="80"/>
  <c r="N14" i="80"/>
  <c r="O14" i="80" s="1"/>
  <c r="L14" i="80"/>
  <c r="A14" i="80"/>
  <c r="A15" i="80" s="1"/>
  <c r="A16" i="80" s="1"/>
  <c r="A17" i="80" s="1"/>
  <c r="A18" i="80" s="1"/>
  <c r="A19" i="80" s="1"/>
  <c r="A20" i="80" s="1"/>
  <c r="A21" i="80" s="1"/>
  <c r="A22" i="80" s="1"/>
  <c r="P13" i="80"/>
  <c r="N13" i="80"/>
  <c r="O13" i="80" s="1"/>
  <c r="L13" i="80"/>
  <c r="N55" i="79"/>
  <c r="O55" i="79" s="1"/>
  <c r="Q55" i="79" s="1"/>
  <c r="L55" i="79"/>
  <c r="N54" i="79"/>
  <c r="O54" i="79" s="1"/>
  <c r="Q54" i="79" s="1"/>
  <c r="L54" i="79"/>
  <c r="N53" i="79"/>
  <c r="O53" i="79" s="1"/>
  <c r="Q53" i="79" s="1"/>
  <c r="L53" i="79"/>
  <c r="N52" i="79"/>
  <c r="O52" i="79" s="1"/>
  <c r="Q52" i="79" s="1"/>
  <c r="L52" i="79"/>
  <c r="N51" i="79"/>
  <c r="O51" i="79" s="1"/>
  <c r="Q51" i="79" s="1"/>
  <c r="L51" i="79"/>
  <c r="N50" i="79"/>
  <c r="O50" i="79" s="1"/>
  <c r="Q50" i="79" s="1"/>
  <c r="L50" i="79"/>
  <c r="N49" i="79"/>
  <c r="O49" i="79" s="1"/>
  <c r="Q49" i="79" s="1"/>
  <c r="L49" i="79"/>
  <c r="N48" i="79"/>
  <c r="O48" i="79" s="1"/>
  <c r="Q48" i="79" s="1"/>
  <c r="L48" i="79"/>
  <c r="N47" i="79"/>
  <c r="O47" i="79" s="1"/>
  <c r="Q47" i="79" s="1"/>
  <c r="L47" i="79"/>
  <c r="P46" i="79"/>
  <c r="N46" i="79"/>
  <c r="O46" i="79" s="1"/>
  <c r="Q46" i="79" s="1"/>
  <c r="L46" i="79"/>
  <c r="P45" i="79"/>
  <c r="N45" i="79"/>
  <c r="O45" i="79" s="1"/>
  <c r="Q45" i="79" s="1"/>
  <c r="L45" i="79"/>
  <c r="N44" i="79"/>
  <c r="O44" i="79" s="1"/>
  <c r="Q44" i="79" s="1"/>
  <c r="L44" i="79"/>
  <c r="N43" i="79"/>
  <c r="O43" i="79" s="1"/>
  <c r="L43" i="79"/>
  <c r="N42" i="79"/>
  <c r="O42" i="79" s="1"/>
  <c r="L42" i="79"/>
  <c r="N41" i="79"/>
  <c r="O41" i="79" s="1"/>
  <c r="L41" i="79"/>
  <c r="N40" i="79"/>
  <c r="O40" i="79" s="1"/>
  <c r="L40" i="79"/>
  <c r="N39" i="79"/>
  <c r="O39" i="79" s="1"/>
  <c r="L39" i="79"/>
  <c r="N38" i="79"/>
  <c r="O38" i="79" s="1"/>
  <c r="L38" i="79"/>
  <c r="N37" i="79"/>
  <c r="O37" i="79" s="1"/>
  <c r="L37" i="79"/>
  <c r="N36" i="79"/>
  <c r="O36" i="79" s="1"/>
  <c r="L36" i="79"/>
  <c r="N35" i="79"/>
  <c r="O35" i="79" s="1"/>
  <c r="L35" i="79"/>
  <c r="N34" i="79"/>
  <c r="O34" i="79" s="1"/>
  <c r="L34" i="79"/>
  <c r="N33" i="79"/>
  <c r="O33" i="79" s="1"/>
  <c r="L33" i="79"/>
  <c r="N32" i="79"/>
  <c r="O32" i="79" s="1"/>
  <c r="L32" i="79"/>
  <c r="N31" i="79"/>
  <c r="O31" i="79" s="1"/>
  <c r="L31" i="79"/>
  <c r="N30" i="79"/>
  <c r="O30" i="79" s="1"/>
  <c r="L30" i="79"/>
  <c r="N29" i="79"/>
  <c r="O29" i="79" s="1"/>
  <c r="L29" i="79"/>
  <c r="N28" i="79"/>
  <c r="O28" i="79" s="1"/>
  <c r="L28" i="79"/>
  <c r="N27" i="79"/>
  <c r="O27" i="79" s="1"/>
  <c r="L27" i="79"/>
  <c r="N26" i="79"/>
  <c r="O26" i="79" s="1"/>
  <c r="Q26" i="79" s="1"/>
  <c r="L26" i="79"/>
  <c r="N25" i="79"/>
  <c r="O25" i="79" s="1"/>
  <c r="L25" i="79"/>
  <c r="N24" i="79"/>
  <c r="O24" i="79" s="1"/>
  <c r="L24" i="79"/>
  <c r="N23" i="79"/>
  <c r="O23" i="79" s="1"/>
  <c r="L23" i="79"/>
  <c r="N22" i="79"/>
  <c r="O22" i="79" s="1"/>
  <c r="L22" i="79"/>
  <c r="N21" i="79"/>
  <c r="O21" i="79" s="1"/>
  <c r="L21" i="79"/>
  <c r="N20" i="79"/>
  <c r="O20" i="79" s="1"/>
  <c r="L20" i="79"/>
  <c r="N19" i="79"/>
  <c r="O19" i="79" s="1"/>
  <c r="L19" i="79"/>
  <c r="N18" i="79"/>
  <c r="O18" i="79" s="1"/>
  <c r="L18" i="79"/>
  <c r="N17" i="79"/>
  <c r="O17" i="79" s="1"/>
  <c r="L17" i="79"/>
  <c r="N16" i="79"/>
  <c r="O16" i="79" s="1"/>
  <c r="L16" i="79"/>
  <c r="N15" i="79"/>
  <c r="O15" i="79" s="1"/>
  <c r="L15" i="79"/>
  <c r="N14" i="79"/>
  <c r="O14" i="79" s="1"/>
  <c r="L14" i="79"/>
  <c r="A14" i="79"/>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N13" i="79"/>
  <c r="O13" i="79" s="1"/>
  <c r="Q13" i="79" s="1"/>
  <c r="L13" i="79"/>
  <c r="Q24" i="86" l="1"/>
  <c r="P15" i="86"/>
  <c r="P28" i="86"/>
  <c r="P35" i="86"/>
  <c r="P40" i="86"/>
  <c r="P15" i="85"/>
  <c r="Q15" i="85"/>
  <c r="P21" i="85"/>
  <c r="Q22" i="85"/>
  <c r="Q14" i="84"/>
  <c r="Q16" i="84"/>
  <c r="P18" i="84"/>
  <c r="P22" i="83"/>
  <c r="Q23" i="83"/>
  <c r="P30" i="83"/>
  <c r="Q46" i="83"/>
  <c r="P20" i="83"/>
  <c r="P36" i="83"/>
  <c r="P40" i="83"/>
  <c r="Q42" i="83"/>
  <c r="P23" i="81"/>
  <c r="P22" i="81"/>
  <c r="Q28" i="90"/>
  <c r="Q17" i="88"/>
  <c r="Q18" i="88" s="1"/>
  <c r="Q20" i="87"/>
  <c r="Q21" i="87" s="1"/>
  <c r="P20" i="87"/>
  <c r="P21" i="87" s="1"/>
  <c r="Q24" i="91"/>
  <c r="Q33" i="89"/>
  <c r="P24" i="86"/>
  <c r="Q32" i="86"/>
  <c r="Q14" i="86"/>
  <c r="Q30" i="86"/>
  <c r="Q34" i="86"/>
  <c r="P14" i="86"/>
  <c r="Q41" i="86"/>
  <c r="P24" i="85"/>
  <c r="Q17" i="85"/>
  <c r="Q20" i="85"/>
  <c r="Q19" i="85"/>
  <c r="Q23" i="85"/>
  <c r="P21" i="84"/>
  <c r="P17" i="84"/>
  <c r="P20" i="84"/>
  <c r="P17" i="83"/>
  <c r="P44" i="83"/>
  <c r="P37" i="83"/>
  <c r="P21" i="83"/>
  <c r="P24" i="83"/>
  <c r="P25" i="83"/>
  <c r="P29" i="83"/>
  <c r="P34" i="83"/>
  <c r="Q14" i="83"/>
  <c r="Q33" i="83"/>
  <c r="P41" i="83"/>
  <c r="Q18" i="83"/>
  <c r="Q28" i="83"/>
  <c r="P33" i="83"/>
  <c r="P38" i="83"/>
  <c r="Q26" i="83"/>
  <c r="Q30" i="83"/>
  <c r="P28" i="83"/>
  <c r="Q31" i="83"/>
  <c r="Q34" i="83"/>
  <c r="Q17" i="83"/>
  <c r="Q44" i="83"/>
  <c r="Q35" i="83"/>
  <c r="Q39" i="83"/>
  <c r="Q13" i="82"/>
  <c r="P13" i="82"/>
  <c r="P16" i="82" s="1"/>
  <c r="P17" i="82" s="1"/>
  <c r="Q19" i="81"/>
  <c r="P26" i="81"/>
  <c r="Q24" i="81"/>
  <c r="Q23" i="81"/>
  <c r="Q15" i="80"/>
  <c r="Q22" i="80"/>
  <c r="Q18" i="80"/>
  <c r="P14" i="80"/>
  <c r="P15" i="80"/>
  <c r="P17" i="80"/>
  <c r="Q14" i="79"/>
  <c r="P44" i="79"/>
  <c r="P47" i="79"/>
  <c r="P48" i="79"/>
  <c r="P49" i="79"/>
  <c r="P50" i="79"/>
  <c r="P51" i="79"/>
  <c r="P52" i="79"/>
  <c r="P53" i="79"/>
  <c r="P54" i="79"/>
  <c r="P55" i="79"/>
  <c r="Q17" i="79"/>
  <c r="Q23" i="79"/>
  <c r="Q30" i="79"/>
  <c r="Q34" i="79"/>
  <c r="Q42" i="79"/>
  <c r="Q15" i="79"/>
  <c r="Q21" i="79"/>
  <c r="Q28" i="79"/>
  <c r="Q36" i="79"/>
  <c r="Q16" i="79"/>
  <c r="Q18" i="79"/>
  <c r="Q20" i="79"/>
  <c r="Q22" i="79"/>
  <c r="Q24" i="79"/>
  <c r="Q27" i="79"/>
  <c r="Q29" i="79"/>
  <c r="Q31" i="79"/>
  <c r="Q33" i="79"/>
  <c r="Q35" i="79"/>
  <c r="Q37" i="79"/>
  <c r="Q39" i="79"/>
  <c r="Q41" i="79"/>
  <c r="Q43" i="79"/>
  <c r="Q19" i="79"/>
  <c r="Q25" i="79"/>
  <c r="Q32" i="79"/>
  <c r="Q38" i="79"/>
  <c r="Q40" i="79"/>
  <c r="Q13" i="80"/>
  <c r="Q13" i="81"/>
  <c r="Q13" i="83"/>
  <c r="Q20" i="83"/>
  <c r="P47" i="86"/>
  <c r="P26" i="79"/>
  <c r="P28" i="79"/>
  <c r="P30" i="79"/>
  <c r="P32" i="79"/>
  <c r="P34" i="79"/>
  <c r="P36" i="79"/>
  <c r="P38" i="79"/>
  <c r="P40" i="79"/>
  <c r="P42" i="79"/>
  <c r="Q14" i="81"/>
  <c r="Q15" i="81"/>
  <c r="Q16" i="81"/>
  <c r="Q17" i="81"/>
  <c r="Q18" i="81"/>
  <c r="P19" i="81"/>
  <c r="Q26" i="81"/>
  <c r="P27" i="81"/>
  <c r="Q21" i="84"/>
  <c r="Q22" i="84"/>
  <c r="Q15" i="86"/>
  <c r="Q19" i="86"/>
  <c r="Q20" i="86"/>
  <c r="Q28" i="86"/>
  <c r="P20" i="81"/>
  <c r="Q22" i="81"/>
  <c r="Q15" i="82"/>
  <c r="Q21" i="83"/>
  <c r="Q25" i="83"/>
  <c r="Q36" i="83"/>
  <c r="Q37" i="83"/>
  <c r="P16" i="79"/>
  <c r="P13" i="79"/>
  <c r="P16" i="80"/>
  <c r="Q25" i="81"/>
  <c r="Q28" i="81"/>
  <c r="Q14" i="82"/>
  <c r="P16" i="83"/>
  <c r="Q16" i="83"/>
  <c r="P14" i="84"/>
  <c r="P28" i="81"/>
  <c r="P14" i="83"/>
  <c r="Q22" i="83"/>
  <c r="Q38" i="83"/>
  <c r="Q41" i="83"/>
  <c r="Q14" i="85"/>
  <c r="P50" i="86"/>
  <c r="P14" i="79"/>
  <c r="P18" i="79"/>
  <c r="P20" i="79"/>
  <c r="P22" i="79"/>
  <c r="P24" i="79"/>
  <c r="P15" i="79"/>
  <c r="P17" i="79"/>
  <c r="P19" i="79"/>
  <c r="P21" i="79"/>
  <c r="P23" i="79"/>
  <c r="P25" i="79"/>
  <c r="P27" i="79"/>
  <c r="P29" i="79"/>
  <c r="P31" i="79"/>
  <c r="P33" i="79"/>
  <c r="P35" i="79"/>
  <c r="P37" i="79"/>
  <c r="P39" i="79"/>
  <c r="P41" i="79"/>
  <c r="P43" i="79"/>
  <c r="Q14" i="80"/>
  <c r="Q16" i="80"/>
  <c r="Q17" i="80"/>
  <c r="Q19" i="80"/>
  <c r="Q20" i="80"/>
  <c r="Q21" i="80"/>
  <c r="P22" i="80"/>
  <c r="P21" i="81"/>
  <c r="P23" i="83"/>
  <c r="P26" i="83"/>
  <c r="Q29" i="83"/>
  <c r="P32" i="83"/>
  <c r="Q32" i="83"/>
  <c r="P39" i="83"/>
  <c r="P42" i="83"/>
  <c r="Q45" i="83"/>
  <c r="Q17" i="84"/>
  <c r="Q18" i="84"/>
  <c r="Q19" i="84"/>
  <c r="P27" i="83"/>
  <c r="P43" i="83"/>
  <c r="Q21" i="85"/>
  <c r="Q24" i="85"/>
  <c r="Q47" i="86"/>
  <c r="P15" i="83"/>
  <c r="P31" i="83"/>
  <c r="Q20" i="84"/>
  <c r="P23" i="84"/>
  <c r="Q16" i="85"/>
  <c r="P22" i="86"/>
  <c r="P23" i="86"/>
  <c r="P43" i="86"/>
  <c r="P46" i="86"/>
  <c r="P51" i="86"/>
  <c r="P19" i="83"/>
  <c r="Q24" i="83"/>
  <c r="Q27" i="83"/>
  <c r="P35" i="83"/>
  <c r="Q40" i="83"/>
  <c r="Q43" i="83"/>
  <c r="P16" i="84"/>
  <c r="P19" i="84"/>
  <c r="P22" i="84"/>
  <c r="P14" i="85"/>
  <c r="Q16" i="86"/>
  <c r="P20" i="86"/>
  <c r="Q22" i="86"/>
  <c r="Q29" i="86"/>
  <c r="Q35" i="86"/>
  <c r="P42" i="86"/>
  <c r="Q43" i="86"/>
  <c r="Q51" i="86"/>
  <c r="Q23" i="84"/>
  <c r="P18" i="85"/>
  <c r="P19" i="85"/>
  <c r="Q18" i="86"/>
  <c r="Q25" i="86"/>
  <c r="Q27" i="86"/>
  <c r="Q38" i="86"/>
  <c r="Q40" i="86"/>
  <c r="P41" i="86"/>
  <c r="P45" i="86"/>
  <c r="P49" i="86"/>
  <c r="P17" i="85"/>
  <c r="P22" i="85"/>
  <c r="P23" i="85"/>
  <c r="Q17" i="86"/>
  <c r="Q23" i="86"/>
  <c r="P30" i="86"/>
  <c r="P32" i="86"/>
  <c r="P33" i="86"/>
  <c r="P34" i="86"/>
  <c r="Q37" i="86"/>
  <c r="P44" i="86"/>
  <c r="P48" i="86"/>
  <c r="P52" i="86" l="1"/>
  <c r="P53" i="86" s="1"/>
  <c r="Q52" i="86"/>
  <c r="Q53" i="86" s="1"/>
  <c r="Q24" i="84"/>
  <c r="Q25" i="84" s="1"/>
  <c r="P47" i="83"/>
  <c r="P48" i="83" s="1"/>
  <c r="Q16" i="82"/>
  <c r="Q17" i="82" s="1"/>
  <c r="P29" i="81"/>
  <c r="P30" i="81" s="1"/>
  <c r="P23" i="80"/>
  <c r="P24" i="80" s="1"/>
  <c r="Q56" i="79"/>
  <c r="Q47" i="83"/>
  <c r="Q48" i="83" s="1"/>
  <c r="Q23" i="80"/>
  <c r="Q24" i="80" s="1"/>
  <c r="P25" i="85"/>
  <c r="P26" i="85" s="1"/>
  <c r="Q25" i="85"/>
  <c r="Q26" i="85" s="1"/>
  <c r="P56" i="79"/>
  <c r="P24" i="84"/>
  <c r="P25" i="84" s="1"/>
  <c r="Q29" i="81"/>
  <c r="Q30" i="81" s="1"/>
</calcChain>
</file>

<file path=xl/sharedStrings.xml><?xml version="1.0" encoding="utf-8"?>
<sst xmlns="http://schemas.openxmlformats.org/spreadsheetml/2006/main" count="2608" uniqueCount="1356">
  <si>
    <t>Zap. št.</t>
  </si>
  <si>
    <t>Ident ZD LJ</t>
  </si>
  <si>
    <t>Opis izdelka</t>
  </si>
  <si>
    <t>EM</t>
  </si>
  <si>
    <t>Zahtevano osn. pak.</t>
  </si>
  <si>
    <t>Komercialno ime izdelka, dimezija</t>
  </si>
  <si>
    <t>Kataloška št.</t>
  </si>
  <si>
    <t>Proizvajalec</t>
  </si>
  <si>
    <t>Osn. pak.</t>
  </si>
  <si>
    <t>Cena osn.pak. brez DDV</t>
  </si>
  <si>
    <t>Cena za EM brez DDV</t>
  </si>
  <si>
    <t>Stopnja DDV (%)</t>
  </si>
  <si>
    <t>Cena osn.pak. z DDV</t>
  </si>
  <si>
    <t>Cena za EM z DDV</t>
  </si>
  <si>
    <t>Vrednost 
brez DDV</t>
  </si>
  <si>
    <t>Vrednost
z DDV</t>
  </si>
  <si>
    <t>kos</t>
  </si>
  <si>
    <t>Max dovoljeno osn. pak.</t>
  </si>
  <si>
    <t xml:space="preserve">Cena osn.pak. brez DDV </t>
  </si>
  <si>
    <t>ZAHTEVANI POGOJI ZA PONUJENE ARTIKLE POD ZAPOREDNO ŠT. 1 - 5:</t>
  </si>
  <si>
    <t>3.   Dolžina rokavic mora biti vsaj 240 mm.</t>
  </si>
  <si>
    <t>4.   Omogočati morajo dober otip in oprijem v suhem in mokrem okolju.</t>
  </si>
  <si>
    <t>7.   Rokavica ne sme biti zlepljena. Biti mora homogene izdelave.</t>
  </si>
  <si>
    <t>999040</t>
  </si>
  <si>
    <t>Rokavica, kirurška, lateks, brez smukca, sterilna, št. 6</t>
  </si>
  <si>
    <t>par</t>
  </si>
  <si>
    <t>999041</t>
  </si>
  <si>
    <t>Rokavica, kirurška, lateks, brez smukca, sterilna, št. 6,5</t>
  </si>
  <si>
    <t>999036</t>
  </si>
  <si>
    <t>Rokavica, kirurška, lateks, brez smukca, sterilna, št. 7</t>
  </si>
  <si>
    <t>999037</t>
  </si>
  <si>
    <t>Rokavica, kirurška, lateks, brez smukca, sterilna, št. 7,5</t>
  </si>
  <si>
    <t>999038</t>
  </si>
  <si>
    <t>Rokavica, kirurška, lateks, brez smukca, sterilna, št. 8</t>
  </si>
  <si>
    <t>999039</t>
  </si>
  <si>
    <t>Rokavica, kirurška, lateks, brez smukca, sterilna, št. 8,5</t>
  </si>
  <si>
    <t>2.   Sterilni zavihek vsebuje par anatomsko po roki oblikovanih rokavic.</t>
  </si>
  <si>
    <t>3.   Rokavice so v zavitku vložene z zavihanimi manšetami, dodatno vložene v notranji ovoj z vidno oznako levo / desno in številko velikosti.</t>
  </si>
  <si>
    <t>4.   Na ovojnini osnovnega pakiranja rokavic mora biti razvidna velikost, datum pakiranja, datum sterilnosti in LOT.</t>
  </si>
  <si>
    <t>5.   Rokavice morajo biti primerno pakirane v posamezen sterilni zavitek.</t>
  </si>
  <si>
    <t>6.   Embalaza mora omogočati enostavno rokovanje in izvlečenje, označena mora biti s črtno kodo.</t>
  </si>
  <si>
    <t>6.   Navlečenje rokavic mora biti hitro in enostavno. Notranja stran mora omogočati gladko oblačenje.</t>
  </si>
  <si>
    <t>8.   Močan in nedrsljiv, raven manšetni del rokavice, ki omogoča dober oprijem okoli manšete plašča.</t>
  </si>
  <si>
    <t>012964</t>
  </si>
  <si>
    <t>Aceton, 1 l</t>
  </si>
  <si>
    <t>Bencin medicinski 1 l</t>
  </si>
  <si>
    <t>Koncentrat brez aldehina za dezinfekcijo in čiščenje dentalnih ter kirurških inštrumentov, 2,5 l (kot npr. ID 212 ali enakovredno)</t>
  </si>
  <si>
    <t>Pripravljena tekočina brez aldehidov za istočasno čiščenje in dezinfekcijo rotirajočih inštrumentov v posodi ali UZ aparatu, 2,5 l (kot npr. ID 220 ali enakovredno)</t>
  </si>
  <si>
    <t>Pripravljena raztopina prosta formaldehidov za istočasno čičenje in dezinfekcijo kontaminiranih odtisov ter odtisnih žlic, 2,5 l (kot npr. MD 520 ali enakovredno)</t>
  </si>
  <si>
    <t>012784</t>
  </si>
  <si>
    <t>Pripravljena raztopina za ročno in ultrazvočno razkuževanje in čiščenje svedrov, ki ima širok spekter delovanja na bakterije, glive in viruse (HBV, HIV). Sestava: kalijev hidroksid, propilenglikol, antimikrobne sestavine, neionski tenzidi, inhibitorji korozije, 2 l (kot npr. SECUDRILL ali enakovredno)</t>
  </si>
  <si>
    <t>100021</t>
  </si>
  <si>
    <t>Pripravljeno sredstvo za uporabo, za rotirajoče inštrumente. Za ročno dezinfekcijo in čiščenje svedrov, konic, diamantnih brusilcev in ostalih rotirajočih inštrumentov. Izdelek mora vsebovati: kalijev hidroksid,  2- propanol, - etilheksanol. Pakiranje 2 litra.</t>
  </si>
  <si>
    <t>zav</t>
  </si>
  <si>
    <t>pak</t>
  </si>
  <si>
    <t>Robčki brezalkoholni za razkuževanje in čiščenje neinvazivnih medicinskih pripomočkov in površin, ki niso odporne na alkohol. Sestava: didecildimetil amonijev klorid, Qac in tenzidov. Velikost robčka cca. 130 x 220 mm. Teža: cca 23 g/m2. Doza po 125 robčkov (kot npr. SANI-CLOTH ACTIVE ali enakovredno)</t>
  </si>
  <si>
    <t>Robčki brezalkoholni, velikost cca 27 x 20 cm za čiščenje in razkuževanje površin, občutljivih na alkohol. Učinkujejo na bakterije, glivice (C. Albicans) kontaktni čas 1 minuta ter inkapsulirane viruse (vključno HIV, HBV, HCV) kontakt 1 minuta, rotaviruse – kontakt 1 minuta, Polyoma SV 40 – kontakt 1 minuta, Noro-viruse – kontakt 30 minut. Sestava: kvarterne amonijeve spojine. Pakiranje 200 robčkov v dozo.</t>
  </si>
  <si>
    <t>Dispenzerji (vodotesna doza) za večkratno polnjenje v obliki vedra, ki preprečuje izhlapevanje delovne raztopine. Velikost dispenzerja cca. 30 x 20 cm.</t>
  </si>
  <si>
    <t>Koncentrat za pripravo raztopine za čiščenje in razkuževanju površin in opreme, medicinskega inventarja ter ostalih vodoodpornih površin na osnovi aminov in benzalkonijevega klorida. Imeti mora širok spekter delovanja na: bakterije (vključno z večkratno odpornimi bakterijami), Tbc, glive in viruse (Herpes, Rota-, HBV, HIV, Vaccinia, Adeno-, Noro - MNV, Polio).  Učinkovitost mora biti dokazana po EN 13727, EN 13624, EN13697, EN 14348, EN 14476.  Imeti mora teste za  kompatibilnost materialov: kovine, linolej, PVC, keramika, guma, plastika ter toksikološka oceno in ekološki atest. Učinkovina: 10,0g 2-fenoksietanol, 8,0g N,N-bis-(3-aminopropil) dodecilamin, 7,5g benzalkonijev klorid. Želeno pakiranje 2 litra.</t>
  </si>
  <si>
    <t>Granulat za pripravo raztopine za čiščenje in razkuževanje vseh delovnih površin, tudi iz akrilnih stekel (inkubatorji) in prostorov, aparatur ter inštrumentov na osnovi aktivnega kisika. Površinska dezinfekcija medicinskih pripomočkov z virucidnim, baktericidnim, fungicidnim ter sporocidnim delovanjem. Pakiranje cca 50 vrečk po 40 g (kot npr. PERFORM ali enakovredno)</t>
  </si>
  <si>
    <t>Razpršilka kompatibilna z razkužilom za medicinski inventar pod zap. št. 20 (kot npr. razpršilka za Incidin liquid ali enakovredno)</t>
  </si>
  <si>
    <t>050000</t>
  </si>
  <si>
    <t>Razkužilo za ročno čiščenje steklovine, 1 l (kot npr. KEMEX ali enakovredno)</t>
  </si>
  <si>
    <t>050077</t>
  </si>
  <si>
    <t>PH nevtralno in učinkovito, dermatološko testirano tekoče milo za roke z negovalnim učinkom. 500 ml</t>
  </si>
  <si>
    <t>Milo za umivanje kože, rok in lasišča, za izredno nežno in občutljivo kožo z nevtralnim ph 5,5. Sestava: aqua, sodium laureth sulfate, sodium chloride, peg-7, glyceryl cocoate, cocamide dea, sodium cocosulfate, phenoxyethanol, parfum, 2-bromo-2 nitropropane-1,3-diol, citric acid. 500ml (kot npr. SALINA  ali enakovredno)</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</si>
  <si>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t>
  </si>
  <si>
    <t>101356</t>
  </si>
  <si>
    <t>103088</t>
  </si>
  <si>
    <t>103225</t>
  </si>
  <si>
    <t>012793</t>
  </si>
  <si>
    <t>Pripravljena neobarvana alkoholna raztopina za razkuževanje kože, s širokim spektrom delovanja na: bakterije (vključno z večkratno odpornimi bakterijami), Tbc, glive in viruse (Rota-, Herpes-, HBV, HIV). Učinkovine:  70g 2-propanol, 0,50g klorheksidin glukonat, 0,45g vodikov peroksid. Dokazana učinkovitost po EN1500, EN 12791, EN 13727, EN 13624. Pakiranje:  plastenka 350ml z razpršilko.</t>
  </si>
  <si>
    <t>051331</t>
  </si>
  <si>
    <t>Krema za nego obraza, telesa in rok. Krema ščiti, neguje in obnavlja kožo. Dermatološko testirana. Brez parabenov, mineralnih olj in barvil. Kot npr krema Amai ali enakovredna. Pakiranje stoječa tuba 100ml.</t>
  </si>
  <si>
    <t>Negovalni hipoalergijski vlažilni losion za nego rok z dodatkom pantenola in alantoina, 100 ml (kot npr. TRIXO-LIND ali enakovredno)</t>
  </si>
  <si>
    <t>Raztopina za izpiranje, čiščenje, vlaženje in dekolonizacijo ran, antimikrobna, na osnovi 0,1% betaina in 0,1% poliheksanida, 350 ml (kot npr. PRONTOSAN ali enakovredno)</t>
  </si>
  <si>
    <t>Etilni alkohol 70%, 1 l</t>
  </si>
  <si>
    <t>Etilni alkohol 80%, 1 l</t>
  </si>
  <si>
    <t>Etilni alkohol 96%, 1 l</t>
  </si>
  <si>
    <t>Etilni alkohol 96%, 10 l</t>
  </si>
  <si>
    <t>Etilni alkohol absoluten, 100%, 1 l</t>
  </si>
  <si>
    <t>Etilni alkohol izopropilni, PA 1 l</t>
  </si>
  <si>
    <t>100332</t>
  </si>
  <si>
    <t>Etanol metilni, pa 1 l</t>
  </si>
  <si>
    <t>014195</t>
  </si>
  <si>
    <t>Rokavica, pregledna, lateks, brez smukca, groba, nesterilna, XL</t>
  </si>
  <si>
    <t>999077</t>
  </si>
  <si>
    <t>Rokavica, pregledna, lateks, brez smukca, groba, nesterilna, L</t>
  </si>
  <si>
    <t>999078</t>
  </si>
  <si>
    <t>Rokavica, pregledna, lateks, brez smukca, groba, nesterilna, M</t>
  </si>
  <si>
    <t>999079</t>
  </si>
  <si>
    <t>Rokavica, pregledna, lateks, brez smukca, groba, nesterilna, S</t>
  </si>
  <si>
    <t>999081</t>
  </si>
  <si>
    <t>Rokavica, pregledna, lateks, brez smukca, groba, nesterilna, XS</t>
  </si>
  <si>
    <t>5.   Hrapava otipna površina rokavic za boljši otip v vlažnem delovnem okolju mora zagotavljati dober oprijem inštrumentov in dovolj hrapavosti, da inštrumenti ne drsijo iz rok.</t>
  </si>
  <si>
    <t>6.   Dobra prilagodljivost roki. Oblikovane so kot obojeročne.</t>
  </si>
  <si>
    <t>7.   Embalaža mora omogočati izvlečenje posamezne rokavice.</t>
  </si>
  <si>
    <t>8.   Rokavica ne sme biti zlepljena. Biti mora homogene izdelave.</t>
  </si>
  <si>
    <t>9.   Navlečenje rokavic mora biti hitro in enostavno. Notranja stran mora omogočati gladko oblačenje.</t>
  </si>
  <si>
    <t>10.  Na ovojnini osnovnega pakiranja rokavic morata biti razvidna velikost, LOT, CE oznaka in EN455 ter kataloška številka.</t>
  </si>
  <si>
    <t>014106</t>
  </si>
  <si>
    <t>Rokavica, pregledna, nitrilna, brez smukca nesterilna, XL</t>
  </si>
  <si>
    <t>014196</t>
  </si>
  <si>
    <t>Rokavica, pregledna, nitrilna, brez smukca, nesterilna, L</t>
  </si>
  <si>
    <t>014197</t>
  </si>
  <si>
    <t>Rokavica, pregledna, nitrilna, brez smukca, nesterilna, M</t>
  </si>
  <si>
    <t>014198</t>
  </si>
  <si>
    <t>Rokavica, pregledna, nitrilna, brez smukca, nesterilna, S</t>
  </si>
  <si>
    <t>014199</t>
  </si>
  <si>
    <t>Rokavica, pregledna, nitrilna, brez smukca, nesterilna, XS</t>
  </si>
  <si>
    <t>2.   Material rokavic mora biti zelo elastičen nitril.</t>
  </si>
  <si>
    <t>4.   Rokavice morajo imeti hrapave konice prstov.</t>
  </si>
  <si>
    <t>5.   Omogočati morajo dober otip in oprijem v suhem in mokrem okolju.</t>
  </si>
  <si>
    <t>7.   Dolžina rokavic mora biti vsaj 240 mm.</t>
  </si>
  <si>
    <t>9.   Embalaža mora omogočati izvlečenje posamezne rokavice.</t>
  </si>
  <si>
    <t>10.   Rokavica ne sme biti zlepljena. Biti mora homogene izdelave.</t>
  </si>
  <si>
    <t>11.   Navlečenje rokavic mora biti hitro in enostavno. Notranja stran mora omogočati gladko oblačenje.</t>
  </si>
  <si>
    <t>12.  Na ovojnini osnovnega pakiranja rokavic morata biti razvidna velikost, LOT, CE oznaka in EN455 ter kataloška številka.</t>
  </si>
  <si>
    <t>013548A</t>
  </si>
  <si>
    <t>Rokavica, zaščitna, nitril in neopren, brez smukca, nesterilna, XS</t>
  </si>
  <si>
    <t>013548B</t>
  </si>
  <si>
    <t>Rokavica, zaščitna, nitril in neopren, brez smukca, nesterilna, S</t>
  </si>
  <si>
    <t>013548C</t>
  </si>
  <si>
    <t>Rokavica, zaščitna, nitril in neopren, brez smukca, nesterilna, M</t>
  </si>
  <si>
    <t>013548D</t>
  </si>
  <si>
    <t>Rokavica, zaščitna, nitril in neopren, brez smukca, nesterilna, L</t>
  </si>
  <si>
    <t>013548E</t>
  </si>
  <si>
    <t>Rokavica, zaščitna, nitril in neopren, brez smukca, nesterilna, XL</t>
  </si>
  <si>
    <t>4.   Dolžina rokavic mora biti min. 260 mm</t>
  </si>
  <si>
    <t>5.   Rokavica ne sme biti zlepljena. Biti mora homogene izdelave.</t>
  </si>
  <si>
    <t>7.   Na ovojnini osnovnega pakiranja rokavic morata biti razvidna velikost, LOT, CE oznaka, številka priglašenega organa ter kataloška številka</t>
  </si>
  <si>
    <t>014068D</t>
  </si>
  <si>
    <t>Rokavica, laboratorijska, nitrilna, brez smukca, nesterilna, XL</t>
  </si>
  <si>
    <t>014068C</t>
  </si>
  <si>
    <t>Rokavica, laboratorijska, nitrilna, brez smukca, nesterilna, L</t>
  </si>
  <si>
    <t>014068B</t>
  </si>
  <si>
    <t>Rokavica, laboratorijska, nitrilna, brez smukca, nesterilna, M</t>
  </si>
  <si>
    <t>014068A</t>
  </si>
  <si>
    <t>Rokavica, laboratorijska, nitrilna, brez smukca, nesterilna, S</t>
  </si>
  <si>
    <t>014068E</t>
  </si>
  <si>
    <t>Rokavica, laboratorijska, nitrilna, brez smukca, nesterilna, XS</t>
  </si>
  <si>
    <t>4.   Rokavica ne sme biti zlepljena. Biti mora homogene izdelave.</t>
  </si>
  <si>
    <t>5.   Navlečenje rokavic mora biti hitro in enostavno. Notranja stran mora omogočati gladko oblačenje.</t>
  </si>
  <si>
    <t>6.   Na ovojnini osnovnega pakiranja rokavic morata biti razvidna velikost, LOT, CE oznaka in številka priglašenega organa.</t>
  </si>
  <si>
    <t>8.   Rokavice so namenjene uporabi v biokemičnem laboratoriju, zato morajo zagotavljati izredno prileganje roki in zelo dobro otipljivost pri odvzemu krvi. Ne smejo biti predebele in pregrobe, da lahko omogočajo dobro in nežno otipljivost.</t>
  </si>
  <si>
    <t>014500</t>
  </si>
  <si>
    <t>Kompresa nesterilna, netkana, za 1x uporabo, 50x50 cm</t>
  </si>
  <si>
    <t>014499</t>
  </si>
  <si>
    <t>Kompresa sterilna, netkana, za 1x uporabo 50x60 cm z nelepljivo odprtino 6x8 cm</t>
  </si>
  <si>
    <t>014043</t>
  </si>
  <si>
    <t>Kompresa sterilna, netkana, za 1x uporabo, 75x90 cm</t>
  </si>
  <si>
    <t>013663</t>
  </si>
  <si>
    <t>014501</t>
  </si>
  <si>
    <t>Rjuha za 1x uporabo 240x150 cm</t>
  </si>
  <si>
    <t>ZAHTEVANI POGOJI ZA PONUJENE ARTIKLE:</t>
  </si>
  <si>
    <t>SKUPAJ:</t>
  </si>
  <si>
    <t>1. Embalaža ponujenih razkužil in mil v 500 ml embalaži mora biti kompatibilna z milniki PINGI, DERMADOS, KIMI; - evropske plastenke.</t>
  </si>
  <si>
    <t>Koncentrat za pripravo raztopine za čiščenje in razkuževanju površin in opreme, medicinskega inventarja ter ostalih vodoodpornih površin na osnovi aminov in benzalkonijevega klorida. Imeti mora širok spekter delovanja na: bakterije (vključno z večkratno odpornimi bakterijami), Tbc, glive in viruse (Herpes, Rota-, HBV, HIV, Vaccinia, Adeno-, Noro - MNV, Polio).  Učinkovitost mora biti dokazana po EN 13727, EN 13624, EN13697, EN 14348, EN 14476.  Imeti mora teste za  kompatibilnost materialov: kovine, linolej, PVC, keramika, guma, plastika ter toksikološka oceno in ekološki atest. Učinkovina: 10,0g 2-fenoksietanol, 8,0g N,N-bis-(3-aminopropil) dodecilamin, 7,5g benzalkonijev klorid. Želeno pakiranje 5-6 litrov.</t>
  </si>
  <si>
    <t>102872</t>
  </si>
  <si>
    <t>012859</t>
  </si>
  <si>
    <t>101403</t>
  </si>
  <si>
    <t xml:space="preserve">Alkoholni robčki v zavitku, ki ima trdo zapiralo za hitro razkuževanje in čiščenje medicinskih pripomočkov, predmetov in površin.Sestava: 35g 2-Propanola in 25 g 1-Propanola. Velikost robčka 25-27 × 37-40  cm. Imeti mora širok spekter delovanja na EN 13727, EN 16615, EN 14348, EN 13624. Registracija kot biocid in med. pripomoček. Pakiranje 50-60 kosov v pakiranju. </t>
  </si>
  <si>
    <t>Antimikrobni losion za higiensko dezinfekcijo in umivanje rok in telesa s CHGjem..Izdelka ni potrebno spirati.Izdelek mora imeti dokazano učinkovitost po EN 1499, EN 13727, EN 13624, imeti mora viruloška testiranja (HBV, HCV), toksikološko oceno ter dermatološki in ekološki atest. Pakiranje 500 ml (kot npr. SKINMAN SCRUB ali enakovredno)</t>
  </si>
  <si>
    <t>Slinček z žepkom in trakci za 1x uporabo 37-40x50 cm</t>
  </si>
  <si>
    <t>Slinček z žepkom in trakci za 1x uporabo 37-40x70 cm</t>
  </si>
  <si>
    <t>Razkuževalno sredstvo za kirurško in higiensko razkuževanje rok. Vsebuje etanol, glicerin in vitamine. Razkužilo je primerno za pogosti razkuževanje rok. Učinkovitost: EN 1500, EN 14476, EN 13727, EN 14348, EN 13624. Pakiranje: 500 ml s pumpico (kot npr. Dezikim Derm S1 z dozirko ali enakovredno)</t>
  </si>
  <si>
    <t>ZAHTEVANI POGOJI ZA PONUJENE ARTIKLE POD ZAPOREDNO ŠT. 6 - 10:</t>
  </si>
  <si>
    <t>Rokavica, zaščitna, nitril in neopren, brez smukca, nesterilna, podaljšane, XL</t>
  </si>
  <si>
    <t>Rokavica, zaščitna, nitril in neopren, brez smukca, nesterilna, podaljšane, XS</t>
  </si>
  <si>
    <t>Rokavica, zaščitna, nitril in neopren, brez smukca, nesterilna, podaljšane, S</t>
  </si>
  <si>
    <t>Rokavica, zaščitna, nitril in neopren, brez smukca, nesterilna, podaljšane, M</t>
  </si>
  <si>
    <t>Rokavica, zaščitna, nitril in neopren, brez smukca, nesterilna, podaljšane, L</t>
  </si>
  <si>
    <t>3.   Debelina materiala: sredinec 0,10mm (odstopanje +/-0,01mm), dlan 0,08 mm (odstopanje +/-0,01mm), zapestje 0,07 mm (odstopanje +/-0,01mm).</t>
  </si>
  <si>
    <t xml:space="preserve">3.   Rokavice iz nitrila, hrapave konice prstov, brez pudra. </t>
  </si>
  <si>
    <t>7.   Dolžina rokavic mora biti pri velikosti od XS do L 25 cm, XL-26 cm. Dolžina rokavic je lahko tudi 29 cm. Debelina materiala: sredinec 0,14mm (odstopanje +/-0,03mm), dlan 0,10mm (odstopanje +/-0,03mm), zapestje 0,08mm (odstopanje +/-0,03mm).</t>
  </si>
  <si>
    <t>2.   Debelina materiala : sredinec 0,14mm (odstopanje +/-0,03mm), dlan 0,11mm (odstopanje +/-0,02mm), zapestje 0,09mm (odstopanje +/-0,02mm).</t>
  </si>
  <si>
    <t>Sklop</t>
  </si>
  <si>
    <t>(120 dni od dneva odpiranja ponudb)</t>
  </si>
  <si>
    <t>Razkužila</t>
  </si>
  <si>
    <t>2. sklop</t>
  </si>
  <si>
    <t>Etilni alkohol</t>
  </si>
  <si>
    <t>3. sklop</t>
  </si>
  <si>
    <t>5. sklop</t>
  </si>
  <si>
    <t>6. sklop</t>
  </si>
  <si>
    <t>Rokavice pregledne lateks, grobe, brez smukca</t>
  </si>
  <si>
    <t>7. sklop</t>
  </si>
  <si>
    <t>Rokavice pregledne, nitrilne, brez smukca</t>
  </si>
  <si>
    <t>8. sklop</t>
  </si>
  <si>
    <t>9. sklop</t>
  </si>
  <si>
    <t>Rokavice zaščitne, nitrilne, brez smukca, za visoka tveganja</t>
  </si>
  <si>
    <t>Rokavice, laboratorijske, nitrilne, brez smukca</t>
  </si>
  <si>
    <t>PONUDBENI PREDRAČUN</t>
  </si>
  <si>
    <t>2. SKLOP</t>
  </si>
  <si>
    <t>ZA NABAVO RAZKUŽIL</t>
  </si>
  <si>
    <t>ZA NABAVO ETILNEGA ALKOHOLA</t>
  </si>
  <si>
    <t>5. SKLOP</t>
  </si>
  <si>
    <t>Datum: ________________________</t>
  </si>
  <si>
    <t>Podpis pooblaščene osebe:</t>
  </si>
  <si>
    <t>Ponudba je veljavna do: _______________________________</t>
  </si>
  <si>
    <t>6. SKLOP</t>
  </si>
  <si>
    <t>7. SKLOP</t>
  </si>
  <si>
    <t>ZA NABAVO ROKAVIC PREGLEDNIH LATEKS, GROBE, BREZ SMUKCA</t>
  </si>
  <si>
    <t>8. SKLOP</t>
  </si>
  <si>
    <t>ZA NABAVO ROKAVIC PREGLEDNIH NITRILNIH, BREZ SMUKCA</t>
  </si>
  <si>
    <t>9. SKLOP</t>
  </si>
  <si>
    <t>ZA NABAVO ROKAVIC ZAŠČITNIH, NITRILNIH, BREZ SMUKCA, ZA VISOKA TVEGANJA</t>
  </si>
  <si>
    <t>10. SKLOP</t>
  </si>
  <si>
    <t>ZA NABAVO ROKAVIC, LABORATORIJSKIH, NITRILNIH, BREZ SMUKCA</t>
  </si>
  <si>
    <t>ZA NABAVO ROKAVIC, KIRURŠKIH, LATEKS</t>
  </si>
  <si>
    <t>ZAHTEVANI POGOJI ZA PONUJENE ARTIKLE POD ZAPOREDNO ŠT. 1 - 6:</t>
  </si>
  <si>
    <t>ZDL ima dovoljenje oproščenega uporabnika trošarinskih izdelkov, zato naj bodo cene za etilne alkohole oblikovane brez trošarine.</t>
  </si>
  <si>
    <t>1. SKLOP</t>
  </si>
  <si>
    <t>4. SKLOP</t>
  </si>
  <si>
    <t>013870A</t>
  </si>
  <si>
    <t>013870B</t>
  </si>
  <si>
    <t>013870C</t>
  </si>
  <si>
    <t>013870D</t>
  </si>
  <si>
    <t>013870E</t>
  </si>
  <si>
    <t>013675</t>
  </si>
  <si>
    <t>014206</t>
  </si>
  <si>
    <t>013662</t>
  </si>
  <si>
    <t>Maska zaščitna kirurška, obrazna, z vizirjem za 1x uporabo, s trakom, vsaj 3-slojna, Tip IIR, EN14683, standard SIST EN14683:2019, proizvajalec mora imeti ISO 13485</t>
  </si>
  <si>
    <t>1. Artikli pod zap. št. 1 -6 moraji biti skladni z evropsko direktivo o medicinskih pripomočkih 93/42 EEC Class I - CE certifikat</t>
  </si>
  <si>
    <t>Robčki v dozi za hitro razkuževanje in čiščenje medicinskih pripomočkov, predmetov in površin na osnovi alkohola, ki imajo širok spekter delovanja.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dozo, cca. 90-100 robčkov. (kot npr. INCIDES robčki ali enakovredno)</t>
  </si>
  <si>
    <t>Robčki v refilu za hitro razkuževanje in čiščenje medicinskih pripomočkov, predmetov in površin na osnovi alkohola, ki imajo širok spekter delovanja.Velikost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refil, cca. 90-100 robčkov. (kot npr. INCIDES robčki refil ali enakovredno)</t>
  </si>
  <si>
    <t xml:space="preserve">Razkužilna pena brez alkohola, 600 ml z integrirano pumpico, ki vsebuje Byotrol, ki učinkovito uniči ali deaktivira 99% vseh mikroorganizmov kot so bakterije,virusi, kvasovke, plesni, vključno z MRSA, SARS, Norovirusi, TB, hepatitis, HIV-1, E-coli, legionela, listeria, C. diff…   Sestava: kvartov, hydrocloride, dedicilamonijev klorid, benzalkonijev klorid. Razkužilo je nestrupeno, biorazgradljivo, neagresivno in nekorozivno, nevtralen pH, brez vonja, nevnetljivo. </t>
  </si>
  <si>
    <t>10. sklop</t>
  </si>
  <si>
    <t>ZA NABAVO OSTALE ZAŠČITNE OPREME</t>
  </si>
  <si>
    <t>ZA NABAVO ZAŠČITNIH MASK</t>
  </si>
  <si>
    <t>Maska - respirator za 1x uporabo, FFP3, SIST EN 149:2001+A1:2009, brez ventila, EN14683 (Tip IIR), posamično pakiranje, proizvajalec mora imeti ISO 13485</t>
  </si>
  <si>
    <t>Maska za 1x uporabo z nonsno oporo, 3-slojni filtermedij brez steklenih vlaken, zmogljivost filtra 99%, ne vsebuje lateksa - gumica, nosna kovinska zaponka mora biti prevlečena z plastično maso, ki jo je možno oblikovati po nosu, Tip II, standard SIST EN14683:2019, proizvajalec mora imeti ISO 13485</t>
  </si>
  <si>
    <t>1. sklop</t>
  </si>
  <si>
    <t>4. sklop</t>
  </si>
  <si>
    <t>Rokavice kirurške, lateks</t>
  </si>
  <si>
    <t>Zaščitne maske</t>
  </si>
  <si>
    <t>Ostala zaščitna oprema</t>
  </si>
  <si>
    <t>012588</t>
  </si>
  <si>
    <t>Rokavica, zobozdravstvo, nitrilna, brez smukca nesterilna, XL</t>
  </si>
  <si>
    <t>Rokavica, zobozdravstvo, nitrilna, brez smukca, nesterilna, L</t>
  </si>
  <si>
    <t>Rokavica, zobozdravstvo, nitrilna, brez smukca, nesterilna, M</t>
  </si>
  <si>
    <t>Rokavica, zobozdravstvo, nitrilna, brez smukca, nesterilna, S</t>
  </si>
  <si>
    <t>Rokavica, zobozdravstvo, nitrilna, brez smukca, nesterilna, XS</t>
  </si>
  <si>
    <t>Rokavica, zobozdravstvo, lateks, brez smukca, groba, nesterilna, XL</t>
  </si>
  <si>
    <t>Rokavica, zobozdravstvo, lateks, brez smukca, groba, nesterilna, L</t>
  </si>
  <si>
    <t>Rokavica, zobozdravstvo, lateks, brez smukca, groba, nesterilna, M</t>
  </si>
  <si>
    <t>Rokavica, zobozdravstvo, lateks, brez smukca, groba, nesterilna, S</t>
  </si>
  <si>
    <t>Rokavica, zobozdravstvo, lateks, brez smukca, groba, nesterilna, XS</t>
  </si>
  <si>
    <t>051353</t>
  </si>
  <si>
    <t>doza</t>
  </si>
  <si>
    <t xml:space="preserve">Alkoholni robčki v zavitku, ki ima trdo zapiralo za hitro razkuževanje in čiščenje medicinskih pripomočkov, predmetov in površin.Sestava: 35-40 g 2-Propanola in 25 -35 g 1-Propanola. Velikost robčka 20-22  × 20-22  cm. Imeti mora širok spekter delovanja na EN 13727, EN 16615, EN 14348, EN 13624. Registracija kot biocid in med. pripomoček. Pakiranje 100 kosov v pakiranju. </t>
  </si>
  <si>
    <t>Dezinfekcijsko milo z glicerinom, 500ml, delovati mora baktericidno in fungicidno; sestava:dietanolamid linoleinske kisline. Učinkovitost: Sredstvo za higiensko umivanje rok, kože in lasišča. Bakteriostatično in fungistatično delovanje, kar potrjujejo testi aerobiokontaminacije. Ne sme vsebovati milnih komponent, z dodanimi premaščevalci za kožo: ricinolna maščobna kislina, DEA linoleinske kisline, glicerin. Koži odgovrjujoč pH od 5,5-7,5, dokazila o dermatološkem testiranju. Varnost in uporabnost: Dokazila o netoksičnosti in nealergogenosti, dokazila o testih tolerance kože na proizvod, navodila na embalaži v slovenskem jeziku. Plastenka EU 500 ml za milnike.</t>
  </si>
  <si>
    <t>Tiksotropni gel za higiensko in kirurško razkuževanje rok. Sestava: 85% etanol, voda, premaščevalci, vlažilna sredstva. Izdelek mora biti brez barve in brez vonja. Mikrobiološke lastnosti skladne z EN1500, EN 12791, EN 13727, EN 13624, EN 14348, EN 14476; tudi na Rota, Noro, Adeno in Korona virus. Izdelek mora biti na Vah listi. 
Dokazila o netoksičnosti in nealergogenosti, dokazila o testih tolerance kože na proizvod, pakiranje 500 ml s že pritrjeno pumpico dolgo vsaj 4 cm (zgornji del kjer pritisnemo z roko).</t>
  </si>
  <si>
    <t>Negovalna krema za nego in obnovo poškodovane kože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mlečnakislina, magnezijev sulfat, tokoferol, citrat hidrogeniranih palmovih gliceridov,.... Izdelek mora biti brez parabenov! Izdelek  mora imeti dermatološki  in toksikološki atest. Embalaža: tuba 100ml.</t>
  </si>
  <si>
    <t>Sredstvo za čiščenje in dezinfekcij 1000ml Tekoči poliencimski koncentrat za čiščenje in dezinfekcijo (dekontaminacijo) medicinskih in kirurških inštrumentov z inhibitorji korozije. Sestava: kvarterni amonijev propionat, poliheksanid, encimi, amfoterne in neionogene površinsko aktivne snovi, ,.... Pakiranje 1000 ml z dozirnim lončkom, ki je integriran v plastenko. Delovanje mora biti skladno z: EN1040, EN 13727, EN14561, EN13727, EN1275, EN13624, EN14562, EN14776 (HBV, BVDV, HCV, VacCinia in  Herpesvirusu,....), EN14348, EN14563 ter izdelek mora biti na VAH listi.</t>
  </si>
  <si>
    <t>Razkužilo za roke za preverjanje uspešnosti tehnike razkuževanja rok z dodatkom reagenta oz. snovi vidnim pod svetilko UV v boksih za higieno rok, pakiranj 300 ml s pumpico.</t>
  </si>
  <si>
    <t>ZA NABAVO ROKAVIC ZA ZOBOZDRAVSTVO, LATEX IN NITRIL, BREZ SMUKCA</t>
  </si>
  <si>
    <t>NOVO</t>
  </si>
  <si>
    <t>2.   Debelina materiala : sredinec 0,19mm (odstopanje +/-0,03mm), dlan 0,16mm (odstopanje +/-0,02mm), zapestje 0,10mm (odstopanje +/-0,02mm).</t>
  </si>
  <si>
    <t>4.   Dolžina rokavic mora biti vsaj 240 mm.</t>
  </si>
  <si>
    <t>6.   Hrapava otipna površina rokavic za boljši otip v vlažnem delovnem okolju mora zagotavljati dober oprijem inštrumentov in dovolj hrapavosti, da inštrumenti ne drsijo iz rok.</t>
  </si>
  <si>
    <t>7.   Dobra prilagodljivost roki. Oblikovane so kot obojeročne.</t>
  </si>
  <si>
    <t>8.   Embalaža mora omogočati izvlečenje posamezne rokavice.</t>
  </si>
  <si>
    <t>9.   Rokavica ne sme biti zlepljena. Biti mora homogene izdelave.</t>
  </si>
  <si>
    <t>10.   Navlečenje rokavic mora biti hitro in enostavno. Notranja stran mora omogočati gladko oblačenje.</t>
  </si>
  <si>
    <t>11.  Na ovojnini osnovnega pakiranja rokavic morata biti razvidna velikost, LOT, CE oznaka in EN455 ter kataloška številka.</t>
  </si>
  <si>
    <t>Rokavice, zobozdravstvo, latex in nitril, brez smukca</t>
  </si>
  <si>
    <t>3.   Debelina materiala: sredinec 0,09mm, dlan 0,08 mm, zapestje 0,06 mm.</t>
  </si>
  <si>
    <t>3.   Najmanjša sila pretrganja pred/po staranju v N (Newton): 8/8 N</t>
  </si>
  <si>
    <t>Ponudnik:</t>
  </si>
  <si>
    <t>___________________________________________________</t>
  </si>
  <si>
    <t>REKAPITULACIJA</t>
  </si>
  <si>
    <t>Predmet naročila</t>
  </si>
  <si>
    <t>Datum: __________________</t>
  </si>
  <si>
    <t>Žig:                                                                           Podpis pooblaščene osebe:</t>
  </si>
  <si>
    <t>Ponudba je veljavna do: _____________________</t>
  </si>
  <si>
    <t>Priloga 5</t>
  </si>
  <si>
    <t>Žig</t>
  </si>
  <si>
    <t>Robčki brezalkoholni za razkuževanje in čiščenje ultrazvočnih sond, s širokim spektrom delovanja: Hepatitis B in C, HIV, Herpes virus,MRSA,  Rota virus, HPV, C. albicans,  Papova/ Poliom  viruse in viruse vakcinije. Sestava: didecildimetil amonijev klorid, Qac. Velikost robčka cca. 140x200 mm. Doza po 100 robčkov (kot npr. CLEANSEPT WIPES, dr. Schumacher ali enakovredno)</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</si>
  <si>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Pakiranje od 95 do 100 krp v zavitku.</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</si>
  <si>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Izdelek mora biti na Vah listi. Sredstvo mora biti brez dišav. Dokazana učinkovitost po EN 13624, EN 13727, EN 14348, toksikološka ocena in ekološki atest. Učinkovina -35g 2-propanol, 25g 1-propanol, brez dišav in barvil. Obvezna registracija kot medicinski pripomoček in biocid! Embalaža: literska plastenka..</t>
  </si>
  <si>
    <t>Pripravljena pena na osnovi 1,5 g na 100 g vodikovega peroksida za hitro in učinkovito razkuževanje in čiščenje medicinskih pripomočkov, predmetov in manjših površin, ki so občutljive na alkohol in aerosole. Izdelek mora biti brez srebrovih ionov. Dokazana mora biti učinkovitost po EN 13727 in EN 16615 (baktericid), EN 13624 in EN 16615 (fungicid, levurocid), EN 14348 in EN 16615 (mikobaktericid,tuberkulocid), EN 14476 (virucid, Adeno/Noro), EN 13704 ter EN 17126 in EN 16615 (sporocid, C.difficile). Imeti mora testiranja na kompatibilnost materialov. Proizvod ne sme imeti znakov za nevarnost (CLP). Zahtevana učinkovina: vodikov peroksid. Želeno pakiranje: plastenka 750ml s pršilko.</t>
  </si>
  <si>
    <t>Pena brezalkoholna, 750 ml, s pršilko za razkuževanje občuljivih medicinskih površin, pleksi steklo,… Aktivno delovanje proti bakterijam (vključno s tuberkulozo in MRSA), glivam, inkapsuliranim virusom (vključno s HBV, HCV, HIV) ter proti virusu rota, polioma, nora in ptičje gripe.Izdelek mora biti na Vah listi. Vsebovati mora kvarterne amonijeve spojine. Učinkovati mora na Nora, Rota, Adeno virus (kot npr. Meliseptol pena ali enakovredno).</t>
  </si>
  <si>
    <t>Razkužilo v peni na alkoholni osnovi za higiensko in kirurško razkuževanje rok s popolnim virucidnim učinkom na osnovi mono alkohola. Sestava na 100g: več kot 72 g etanola, glicerin, vitamin E, niacinamid, ..... Dokazana učinkovitost s prisotnostjo na Vah listi, po EN1500, EN 12791, EN 13727, EN 13624, EN 14476, EN 14348 . Pakiranje: 600 ml - 700 ml plastenka z integrirano penilno glavo.</t>
  </si>
  <si>
    <t>Tekoče sredstvo za takojšnjo in končno dezinfekcijo kirurških in ostalih medicinskih pripomočkov, z glukoprotamini, brez aldehidov in z inhibitorji korozije. Izdelek mora imeti dokazano učinkovitost po  EN 14563,  EN 13727, EN 14348, EN 13624, testiranja s področja virologije (vakcinia virus, BVDV, HIV, HBV, HCV, Herpes, Rota, Polio, Adeno, SV40). VAH certifikat; teste na endoskopih Opympus (tudi fleksibilnih); testiranja kompatibilnost z materiali. 2 l (kot npr. SEKUSEPT PLUS ali enakovredno)</t>
  </si>
  <si>
    <t>Alkoholno sredstvo oz. raztopina za higiensko in kirurško razkuževanje rok. Sestava: 79,9 g  2-Propanol, 1 g Fenoksietanol, glicerin. Izdelek mora imeti toksikološko in dermatološko  oceno. Učinkovitost mora biti dokazana z EN1500, EN 12791, EN 13727, EN 13624, EN 14476 (Noro, Rota in Adeno virus) ter z EN 14348, izdelek mora biti vpisan na Vah listi. Embalaža: 100 ml.</t>
  </si>
  <si>
    <t>Alkoholno sredstvo oz. raztopina za higiensko in kirurško razkuževanje rok. Sestava: 79,9 g  2-Propanol, 1 g Fenoksietanol, glicerin. Izdelek mora imeti toksikološko in dermatološko  oceno. Učinkovitost mora biti dokazana z EN1500, EN 12791, EN 13727, EN 13624, EN 14476 (Noro, Rota in Adeno virus) ter z EN 14348, izdelek mora biti vpisan na Vah listi. Embalaža: 500 ml.</t>
  </si>
  <si>
    <t>Alkoholna raztopina za higiensko in kirurško razkuževanje rok s popolnim virucidnim učinkom. Dokazana učinkovitost na širok spekter bakterij vključno z Norovirusi v 15 sekundah ter Adeno in Polio v 30 sek.  Izdelek mora imeti toksikološko in dermatološko oceno. Sestava: najmanj 89g  etanola, glicerin, pantenol in vitamin E, brez dodanih barvil in dišav. Dokazana učinkovitost po EN1500, EN 12791, EN 13727, EN 13624, EN 14476 - Noro virus (MNV), EN 14476, EN 14348. Pakiranje 100 ml.</t>
  </si>
  <si>
    <t>Alkoholna raztopina za higiensko in kirurško razkuževanje rok s popolnim virucidnim učinkom. Dokazana učinkovitost na širok spekter bakterij vključno z Norovirusi v 15 sekundah ter Adeno in Polio v 30 sek.  Izdelek mora imeti toksikološko in dermatološko oceno. Sestava: najmanj 89g  etanola, glicerin, pantenol in vitamin E, mlečna kislina, ...brez dodanih barvil in dišav. Izdelek mora biti na Vah listi. Dokazana učinkovitost po EN1500, EN 12791, EN 13727, EN 13624, EN 14476 - Noro virus (MNV), EN 14476, EN 14348. Pakiranje 500 ml.</t>
  </si>
  <si>
    <t>Alkoholna raztopina za higiensko in kirurško razkuževanje rok s popolnim virucidnim učinkom. Dokazana učinkovitost na širok spekter bakterij vključno z Norovirusi v 15 sekundah ter Adeno in Polio v 30 sek. Izdelek mora imeti toksikološko in dermatološko oceno. Sestava: najmanj 89g  etanola, glicerin, pantenol in vitamin E,brez dodanih barvil in dišav. Izdelek mora biti na Vah listi. Dokazana učinkovitost po EN1500, EN 12791, EN 13727, EN 13624, EN 14476 - Noro virus (MNV), EN 14476, EN 14348. Pakiranje 20 l.</t>
  </si>
  <si>
    <t>Sredstvo za higiensko dezinfekcijo rok. Ustrezati mora standardu EN1500, EN 12791, 13727.Sestava: propan-2-ol 45%, propan-1-ol 30% ter mecetronijev etil sulfat 0.2%.100 ml. Brez barve in pafumov. Učinkuje zoper bakterije in viruse (HBV, Antigentest, BVDV surogatvirus, HCV, HIV, Herpes, Rota, vaccinia. Izdelek mora biti na Vah listi. Izdelek mora imeti toksikološko in dermatološko oceno. (kot npr. STERILLIUM / STERILLIUM CLASSIC PURE ali enakovredno)</t>
  </si>
  <si>
    <t>Sredstvo za higiensko dezinfekcijo rok. Ustrezati mora standardu EN1500, EN 12791, 13727.Sestava: propan-2-ol 45%, propan-1-ol 30% ter mecetronijev etil sulfat 0.2%.500 ml. Brez barve in pafumov.Učinkuje zoper bakterije in viruse (HBV, Antigentest, BVDV surogatvirus, HCV, HIV, Herpes, Rota, vaccinia. Izdelek mora biti na Vah listi. Izdelek mora imeti toksikološko in dermatološko oceno. (kot npr. STERILLIUM / STERILLIUM CLASSIC PURE ali enakovredno)</t>
  </si>
  <si>
    <t>Tiksotropni gel za razkuževanje rok, na osnovi 85g etanola. Dodatek glicerina in bisabolola. Deluje baktericidno, virucidno (vklj. z HBV, HIV, HCV), adeno, polio in rota virus, MNV. Izdelek mora imeti Vah certifikat. Brez barve in vonja. Pakiranje 100 ml. (kot npr. STERILLIUM GEL PURE ali enakovredno)</t>
  </si>
  <si>
    <t>Alkoholno razkužilo za roke z virucidnim delovanjem v obliki gela, brez parfuma in barve. Sestava: 85% etanol ter premaščevalci: glicerin ter Aloe vera. Delovanje skladno z: EN 1500, EN 12791, EN 13727, EN 14476, EN 13624,  EN 14348;  VAH certifikat. Pakiranje 500 ml z integrirano pumpico z žogico. (kot npr. SPIRIGEL COMPLETE ali enakovredno)</t>
  </si>
  <si>
    <t>Alkoholni gel za kirurško in higiensko razkuževanje rok - BREZ BARVIL IN DIŠAV, hipoalergen. Sestava: etanol 96%, 1-propanol, 2-bifenilol. Imeti mora širok spekter delovanja in učinkovito deluvanje proti bakterijam (vključno z zelo odpornimi vrstami), glivicam in virusom (popolno virucidno delovanje). Vsebuje vlažilne snovi, ki kožo ščitijo in negujejo. Brez dodanih barvil in dišav. Izdelek mora imeti toksikološko in dermatološko oceno. izdelek mora biti na Vah listi. Ustrezati mora  EN1500  ter EN12791. Pakiranje 500 ml.</t>
  </si>
  <si>
    <t>Brezbarvno sredstvo za razkuževanje kože v spreju, uporaba pred punkcijam, inekcijami, kirurškimi operacijami. Vsebuje 63g propan-2-ol, 0.025g benzalkonijev klorid; pokritost: baktericidno, fungicidno, tuberkulocidno, virusi z ovojnico (vklj. HIV, HBV, HCV), rotavirus. Izdelek mora biti na Vah listi. Pakiranje 50 ml. (kot npr. CUTASEPT ali enakovredno)</t>
  </si>
  <si>
    <t>Losjon za nego kože po umivanju in razkuževanju - kombinacija negovalnih olj in čebeljega voska in glicerola z nevtralnim pH. Brez parabenov in dišav. Emulzija olja v vodi, ki uravnava vlažnost kože, jo ščiti in neguje ter deluje hladilno in osvežujoče. 500 ml (kot npr. SILONDA SENSITIVE ali enakovredno).</t>
  </si>
  <si>
    <t>Robčki iz 60% polietilena in 40% viskoze za hitro čiščenje in razkuževanje vseh površin in medicinskih pripomočkov (tudi UZ in ginekoloških sond) na osnovi vodikovega peroksida.  Dokazana mora biti učinkovitost po EN13727, EN16615, EN13624,  EN14348, EN14476 (virucid, adeno/noro), EN 13704, EN17126 TER SPOROCIDNO DELOVANJE. Velikost robčka 195 x 215 mm +/- 4% gramatura robčka: najmanj 50g/m2. Pakiranje: 100 - 110 robčkov v mehkem zavitku z vodotesnim pokrovom.</t>
  </si>
  <si>
    <t>8.   Rokavice morajo biti nepropustne za viruse skladno z ASTM F1671 ali skladno z ISO 16604:2004 B.</t>
  </si>
  <si>
    <t>Maska za 1 x uporabo, vsaj 3-slojna, ne vsebuje lateksa - trak, nosna kovinska zaponka mora biti prevlečena z plastično maso, ki jo je možno oblikovati po nosu, Tip IIR, SIST EN14683:2019, proizvajalec mora imeti ISO 13485</t>
  </si>
  <si>
    <t>3. SKLOP</t>
  </si>
  <si>
    <t>1. Za artikle pod zap. št. 1-4  je potrebno priložiti tehnične liste in poročila testa.</t>
  </si>
  <si>
    <t>3. Artikli pod zap. št. 2-4, če niso pakirani posamično, morajo biti zloženi tako, da je enostaven izvlek.</t>
  </si>
  <si>
    <t>4. Za artikle pod zap. št. 1 - 4 je potrebno priložiti certifikat neodvisne institucije, ki je pristojna za preverjanje skladnosti certifikata.</t>
  </si>
  <si>
    <t>JN-14/2022</t>
  </si>
  <si>
    <t>JN-14/2022 MEDICINSKI MATERIAL</t>
  </si>
  <si>
    <t>11. sklop</t>
  </si>
  <si>
    <t>12. sklop</t>
  </si>
  <si>
    <t>13. sklop</t>
  </si>
  <si>
    <t>14. sklop</t>
  </si>
  <si>
    <t>15. sklop</t>
  </si>
  <si>
    <t>16. sklop</t>
  </si>
  <si>
    <t>17. sklop</t>
  </si>
  <si>
    <t>18. sklop</t>
  </si>
  <si>
    <t>19. sklop</t>
  </si>
  <si>
    <t>20. sklop</t>
  </si>
  <si>
    <t>21. sklop</t>
  </si>
  <si>
    <t>22. sklop</t>
  </si>
  <si>
    <t>23. sklop</t>
  </si>
  <si>
    <t>24. sklop</t>
  </si>
  <si>
    <t>25. sklop</t>
  </si>
  <si>
    <t>26. sklop</t>
  </si>
  <si>
    <t>27. sklop</t>
  </si>
  <si>
    <t>28. sklop</t>
  </si>
  <si>
    <t>29. sklop</t>
  </si>
  <si>
    <t>30. sklop</t>
  </si>
  <si>
    <t>31. sklop</t>
  </si>
  <si>
    <t>32. sklop</t>
  </si>
  <si>
    <t>JN-16/2021</t>
  </si>
  <si>
    <t>ZA NABAVO MATERIALA ZA STERILIZACIJO</t>
  </si>
  <si>
    <t>1. sklop: Material za sterilizacijo</t>
  </si>
  <si>
    <t>Opis artikla</t>
  </si>
  <si>
    <t>Željeno osn. pak.</t>
  </si>
  <si>
    <t>Razpisana okvirna letna količina za EM</t>
  </si>
  <si>
    <t>013335</t>
  </si>
  <si>
    <t>Papir za parno steril. krep 25 x 25 cm</t>
  </si>
  <si>
    <t>013336</t>
  </si>
  <si>
    <t>Papir za parno steril. krep 30 x 30 cm</t>
  </si>
  <si>
    <t>070261</t>
  </si>
  <si>
    <t>Papir za parno steril. krep 40 x 40 cm</t>
  </si>
  <si>
    <t>013338</t>
  </si>
  <si>
    <t>Papir za parno steril. krep 50 x 50 cm</t>
  </si>
  <si>
    <t>013339</t>
  </si>
  <si>
    <t>Papir za parno steril. krep 60 x 60 cm</t>
  </si>
  <si>
    <t>014402</t>
  </si>
  <si>
    <t>Papir za parno steril. krep 75 x 75 cm</t>
  </si>
  <si>
    <t>014035</t>
  </si>
  <si>
    <t>Netkan flis zavojni material za parno sterilizacijo, moder 60 x 60 cm</t>
  </si>
  <si>
    <t>014031</t>
  </si>
  <si>
    <t>Netkan flis zavojni material za parno sterilizacijo, moder 75 x 75 cm</t>
  </si>
  <si>
    <t>010889</t>
  </si>
  <si>
    <t>Rokav za parno steril. brez preklopa 7,5 cm x 200 m</t>
  </si>
  <si>
    <t>kolut</t>
  </si>
  <si>
    <t>011110</t>
  </si>
  <si>
    <t>Rokav za parno steril. brez preklopa 12-13 cm x 200 m</t>
  </si>
  <si>
    <t>010891</t>
  </si>
  <si>
    <t>Rokav za parno steril. brez preklopa 15 cm x 200 m</t>
  </si>
  <si>
    <t>010892</t>
  </si>
  <si>
    <t>Rokav za parno steril. brez preklopa 20 cm x 200 m</t>
  </si>
  <si>
    <t>010894</t>
  </si>
  <si>
    <t>Rokav za parno steril. brez preklopa 30 cm x 200 m</t>
  </si>
  <si>
    <t>010662</t>
  </si>
  <si>
    <t>Rokav za parno steril. s preklopom 7,5 cm x 100 m</t>
  </si>
  <si>
    <t>010663</t>
  </si>
  <si>
    <t>Rokav za parno steril. s preklopom 10 cm x 100 m</t>
  </si>
  <si>
    <t>010665</t>
  </si>
  <si>
    <t xml:space="preserve">Rokav za parno steril. s preklopom 12-15 cm x 100 m </t>
  </si>
  <si>
    <t>010667</t>
  </si>
  <si>
    <t>Rokav za parno steril. s preklopom 25 cm x 100 m</t>
  </si>
  <si>
    <t>011264</t>
  </si>
  <si>
    <t xml:space="preserve">Vrečka za steril. brez preklopa 5 x 20-25 cm </t>
  </si>
  <si>
    <t>010901</t>
  </si>
  <si>
    <t>Vrečka za steril. brez preklopa 7,5 x 15 cm</t>
  </si>
  <si>
    <t>010672</t>
  </si>
  <si>
    <t>Vrečka za steril. brez preklopa 7,5 x 20 cm</t>
  </si>
  <si>
    <t>011263</t>
  </si>
  <si>
    <t xml:space="preserve">Vrečka za steril. brez preklopa 7,5 x 23-25 cm </t>
  </si>
  <si>
    <t>010991</t>
  </si>
  <si>
    <t xml:space="preserve">Vrečka za steril. brez preklopa 7,5 x 27 -28 cm </t>
  </si>
  <si>
    <t>010674</t>
  </si>
  <si>
    <t>Vrečka za steril. brez preklopa 7,5 x 30 cm</t>
  </si>
  <si>
    <t>011657</t>
  </si>
  <si>
    <t>Vrečka za steril. brez preklopa 10 x 15 cm</t>
  </si>
  <si>
    <t>011321</t>
  </si>
  <si>
    <t>Vrečka za steril. brez preklopa 10 x 20 cm</t>
  </si>
  <si>
    <t>011238</t>
  </si>
  <si>
    <t>Vrečka za steril. brez preklopa 10 x 27 cm</t>
  </si>
  <si>
    <t>010883</t>
  </si>
  <si>
    <t>Vrečka za steril. brez preklopa 10 x 30 cm</t>
  </si>
  <si>
    <t>010884</t>
  </si>
  <si>
    <t>Vrečka za steril. brez preklopa 15 x 20 cm</t>
  </si>
  <si>
    <t>011473</t>
  </si>
  <si>
    <t xml:space="preserve">Vrečka za steril. brez preklopa 15 x 25-27 cm </t>
  </si>
  <si>
    <t>011010</t>
  </si>
  <si>
    <t xml:space="preserve">Vrečka za steril. brez preklopa 15 x 30 cm </t>
  </si>
  <si>
    <t>010885</t>
  </si>
  <si>
    <t>Vrečka za steril. brez preklopa 15 x 40 cm</t>
  </si>
  <si>
    <t>013845</t>
  </si>
  <si>
    <t>Vrečka za steril. brez preklopa 20-21 x 40 cm</t>
  </si>
  <si>
    <t>013053</t>
  </si>
  <si>
    <t>Vrečka za steril. brez preklopa 20-21 x 44 cm</t>
  </si>
  <si>
    <t>010669</t>
  </si>
  <si>
    <t>Vrečka za steril. brez preklopa 25 x 50 cm</t>
  </si>
  <si>
    <t>013527</t>
  </si>
  <si>
    <t>Vrečka za steril. s preklopom 10 x 30 cm</t>
  </si>
  <si>
    <t>013531</t>
  </si>
  <si>
    <t>Vrečka za steril. s preklopom 20 x 40 cm</t>
  </si>
  <si>
    <t>013532</t>
  </si>
  <si>
    <t>Vrečka za steril. s preklopom 25 x 48 cm</t>
  </si>
  <si>
    <t>011359</t>
  </si>
  <si>
    <t xml:space="preserve">Vrečka za steril. samolepilna 6 x 10 cm </t>
  </si>
  <si>
    <t>014048</t>
  </si>
  <si>
    <t xml:space="preserve">Vrečka za steril. samolepilna 9 x 20-23 cm </t>
  </si>
  <si>
    <t>014049</t>
  </si>
  <si>
    <t>Vrečka za steril. samolepilna 9-10 x 25 cm</t>
  </si>
  <si>
    <t>014050</t>
  </si>
  <si>
    <t xml:space="preserve">Vrečka za steril. samolepilna 13-14 x 25-27 cm </t>
  </si>
  <si>
    <t>014051</t>
  </si>
  <si>
    <t xml:space="preserve">Vrečka za steril. samolepilna 13-14 x 33-38 cm </t>
  </si>
  <si>
    <t>014052</t>
  </si>
  <si>
    <t xml:space="preserve">Vrečka za steril. samolepilna 19-20 x 33-35 cm </t>
  </si>
  <si>
    <t>014053</t>
  </si>
  <si>
    <t xml:space="preserve">Vrečka za steril. samolepilna 25-30 x 37-40 cm </t>
  </si>
  <si>
    <t>040977</t>
  </si>
  <si>
    <t>Nalepke dvovrstične za označevanje sterilizacijskih paketov, ki morajo ustrezati aplikatorju za nalepke COMPLY 3M</t>
  </si>
  <si>
    <t>014403</t>
  </si>
  <si>
    <t>Set za kontrolo tesnjenja za dnevno validacijo varilnika (za testiranje kakovosti vara). V setu morajo biti listi za dnevno validacijo in črnilo.</t>
  </si>
  <si>
    <t>014405</t>
  </si>
  <si>
    <t>Spore za vlažno sterilizacijo, v stripih</t>
  </si>
  <si>
    <t>013351</t>
  </si>
  <si>
    <t>Termalog indikator - kemični integrator, Razred 5, kot npr. Thermalog S Comply 3M a250 ali enakovredni</t>
  </si>
  <si>
    <t>010609</t>
  </si>
  <si>
    <t>Trak za mokro sterilizacijo - kemični indikator, barva indikatorja brez svinca, 19 mm x 50 m, izpolnjevati mora zahteve standarda ISO 11607-1:2009 ter ISO 11607-2:2006, EN 868-5:2009, dobra lepljivost, jasna sprememba barve indikatorja po opravljeni sterilizacij - barva se ne sme razlivati, širina traku naj bo 1,8cm (+/- 0,5cm), notranji premer koluta cca 7,6cm.</t>
  </si>
  <si>
    <t>011648</t>
  </si>
  <si>
    <t>Indikacijski papir formata A4 za Bowie &amp; Dick kaseto, barva se ne sme razlivati</t>
  </si>
  <si>
    <t>013851</t>
  </si>
  <si>
    <r>
      <t xml:space="preserve">Testni paket za enkratno uporabo za nadzor delovanja vakuumske črpalke in kakovosti pare v avtoklavu </t>
    </r>
    <r>
      <rPr>
        <i/>
        <sz val="8"/>
        <rFont val="Arial Narrow"/>
        <family val="2"/>
        <charset val="238"/>
      </rPr>
      <t>(kontrolne preiskave na Mikrobiološkem inštitutu ne smejo pokazati prisotnosti mikroorganizmov v sterilnem materialu)</t>
    </r>
  </si>
  <si>
    <t>012486</t>
  </si>
  <si>
    <t>Testni paket za preverjanje in dokazovanje ustreznosti parne sterilizacije (kot npr. Steris ali enakovredno)</t>
  </si>
  <si>
    <t>013526</t>
  </si>
  <si>
    <t xml:space="preserve">Vrečke TEX-Line s tremi indikatorji, velikosti 20,5cm x 40cm </t>
  </si>
  <si>
    <t>013528</t>
  </si>
  <si>
    <t xml:space="preserve">Vrečke TEX-Line s tremi indikatorji, velikosti 27cm x 44cm </t>
  </si>
  <si>
    <t>013685</t>
  </si>
  <si>
    <t xml:space="preserve">Vrečke TEX-Line s tremi indikatorji, velikosti 42cm x 60cm </t>
  </si>
  <si>
    <t>010680</t>
  </si>
  <si>
    <t>Ščitnik za inštrumente, 30mm</t>
  </si>
  <si>
    <t>SKUPAJ OKVIRNA LETNA VREDNOST PONUDBE 1. SKLOP:</t>
  </si>
  <si>
    <t>1. Ovojnina-papir mora biti primerna za parno sterilizacijo.</t>
  </si>
  <si>
    <t xml:space="preserve">2. Sestava: iz čiste celuloze, omogočati mora prodor in izpust sterilanta - pare. </t>
  </si>
  <si>
    <t>3. Gramatura ovojnine med 60 in 70 gr/m2</t>
  </si>
  <si>
    <t>4. Ovojnina ne sme vsebovati toksičnih substanc in lateksa</t>
  </si>
  <si>
    <t xml:space="preserve">5. Ovojnina mora biti prilagodljiva pri zavijanju in omogočati učinkovito lepljenje. </t>
  </si>
  <si>
    <t>6. Ovojnina pri razvijanju ne sme obdržati spomina zgibanosti.</t>
  </si>
  <si>
    <t>7. Ovojnina mora omogočati aseptično tehniko odpiranja.</t>
  </si>
  <si>
    <t>8. Vsi ponujeni artikli morajo imeti CE certifikat/izjavo o skladnosti z MDD EEC (1. razred), ter biti skladni s standardi ISO 11607-1:2009, EN 868-2:2009 ter ISO 13485</t>
  </si>
  <si>
    <t>ZAHTEVANI POGOJI ZA PONUJENE ARTIKLE POD ZAPOREDNO ŠT. 7 - 8:</t>
  </si>
  <si>
    <t>1. Ovojnina mora biti sestavljena iz večplastnih celuloznih vlaken, ojačana s poliestrskimi vezivi, ki predstavljajo zanesljivo mikrobiološko bariero</t>
  </si>
  <si>
    <t xml:space="preserve">2. Sestava mora omogočati  prodor in izpust sterilanta - pare. </t>
  </si>
  <si>
    <t>3. Gramatura ovojnine 60 gr/m2</t>
  </si>
  <si>
    <t xml:space="preserve">4. Ovojnina mora biti prilagodljiva pri zavijanju in omogočati učinkovito lepljenje. </t>
  </si>
  <si>
    <t>5. Ovojnina pri razvijanju ne sme obdržati spomina zgibanosti.</t>
  </si>
  <si>
    <t>6. Ovojnina mora omogočati aseptično tehniko odpiranja.</t>
  </si>
  <si>
    <t>7. Vsi ponujeni artikli morajo imeti CE certifikat/izjavo o skladnosti z MDD EEC (1. razred), ter biti skladni s standardi ISO 11607-1:2009, EN 868-2:2009, ISO 9001 in ISO 13485</t>
  </si>
  <si>
    <t>ZAHTEVANI POGOJI ZA PONUJENE ARTIKLE POD ZAPOREDNO ŠT. 9 - 17:</t>
  </si>
  <si>
    <t>1. Rokav za parno sterilizacijo brez preklopa oz. s preklopom, papir - folija.</t>
  </si>
  <si>
    <t>2. Sestava: visoko kakovostni medicinski papir iz čiste celuloze ter 9-slojni BOPET/PP  film 12/40micr, gramatura papirja  60-70 g/m².</t>
  </si>
  <si>
    <t xml:space="preserve">3. Material mora omogočati varjenje z varilnim aparatom, zagotavljati trdnost vara, hkrati pa mora omogočati aseptično odpiranje brez zatrganja rokava.  </t>
  </si>
  <si>
    <t>4. Rokav mora biti opremljen z ustreznim procesnim kemičnim indikatorjem in določilom o spremembi barve po uspešni sterilizaciji, z napisi in kemičnimi indikatorji, ki morajo biti izven linije vara - na robu (da ne pridejo v kontakt z zapakiranim materialom).</t>
  </si>
  <si>
    <t>5. Pri odpiranju po sterilizaciji se folija ne sme zviti navznoter, da ne pride do kontaminacije vsebine.</t>
  </si>
  <si>
    <t>6. Številka lota mora biti označena na vsakem rokavu na razdalji največ 15 cm.</t>
  </si>
  <si>
    <t>ZAHTEVANI POGOJI ZA PONUJENE ARTIKLE POD ZAPOREDNO ŠT. 18 - 37:</t>
  </si>
  <si>
    <t>1. Vrečke za parno sterilizacijo brez preklopa oz. s preklopom, papir - folija.</t>
  </si>
  <si>
    <t>2. Sestava: gramatura papirja 60-70 g/m², transparentna folija iz 9 slojnega BOPET/PP  filma 12/40micr</t>
  </si>
  <si>
    <t>3. Material mora omogočati varjenje z varilnim aparatom, zagotavljati trdnost vara, hkrati pa mora omogočati aseptično odpiranje brez zatrganja vrečke.</t>
  </si>
  <si>
    <t>4. Vrečke morajo biti opremljene z ustreznim procesnim kemičnim indikatorjem in določilom o spremembi barve po uspešni sterilizaciji, z napisi in kemičnimi indikatorji, ki morajo biti izven linije vara - na robu (da ne pridejo v kontakt z zapakiranim materialom).</t>
  </si>
  <si>
    <t>6. Številka lota mora biti označena na vsaki vrečki</t>
  </si>
  <si>
    <t>7. Vrečke morajo imeti bodisi palčni rez oz. drugačno, primerljivo rešitev na koncih za lažje in hitrejše odpiranje in polnjenje vrečke.</t>
  </si>
  <si>
    <t>8. Vsi ponujeni artikli morajo imeti CE certifikat/izjavo o skladnosti z MDD EEC (1. razred), ter biti skladni s standardi ISO 11607-1:2009, EN 868-2:2009, ISO 9001 in ISO 13485</t>
  </si>
  <si>
    <t>ZAHTEVANI POGOJI ZA PONUJENE ARTIKLE POD ZAPOREDNO ŠT. 38 - 44:</t>
  </si>
  <si>
    <t>1. Vrečke za parno sterilizacijo samolepilna, papir - folija.</t>
  </si>
  <si>
    <t>2. Sestava: visoko kakovostni medicinski papir iz čiste celuloze, gramature 70gr/m2 ter 9 slojni BOPET /PP filma 12/40micr.</t>
  </si>
  <si>
    <t>3. Vrečka mora imeti že izdelan pregib za varno zapiranje vrečke.</t>
  </si>
  <si>
    <t>7. Vsi ponujeni artikli morajo imeti CE certifikat/izjavo o skladnosti z MDD EEC (1. razred), ter biti skladni s standardi ISO 11607-2, EN 868-5, ISO 9001 in ISO 13485</t>
  </si>
  <si>
    <t>ZA NABAVO INŠTRUMENTARIJA</t>
  </si>
  <si>
    <t>2. sklop: Inštrumentarij</t>
  </si>
  <si>
    <t>Razpisana okvirna letna količina</t>
  </si>
  <si>
    <t>010383</t>
  </si>
  <si>
    <t>Brizga ušesna 100 ml, negraduirana, z nastavkom, kot Allgaier 418-926-100 ali enakovredna</t>
  </si>
  <si>
    <t>013020</t>
  </si>
  <si>
    <t>Brizga ušesna 150 ml, negraduirana, z nastavkom, kot Allgaier 418-926-150 ali enakovredna</t>
  </si>
  <si>
    <t>010887</t>
  </si>
  <si>
    <t>Držalo za skalpel št. 3</t>
  </si>
  <si>
    <t>080142</t>
  </si>
  <si>
    <t>Kladivo perkusijsko, dimenzije cca 18-20 cm, kot npr. Riester 5030 ali enakovredno</t>
  </si>
  <si>
    <t>080845</t>
  </si>
  <si>
    <t>Klešče za biopsijo materničnega vratu po Bergerju, 190-210mm, kot Allgaier 62-829-190 ali enakovredne</t>
  </si>
  <si>
    <t>080698</t>
  </si>
  <si>
    <t>080642</t>
  </si>
  <si>
    <t>Klešče za pobiranje sponk po Michelu cca 12,5 cm, kot Allgaier 17-730-120 ali enakovredne</t>
  </si>
  <si>
    <t>080198</t>
  </si>
  <si>
    <t>Ledvička - nerjaveča, kot Allgaier 73-251-250 ali enakovredna (lahko je velikosti 250x125x35mm oz.250x135x40 mm)</t>
  </si>
  <si>
    <t>080959</t>
  </si>
  <si>
    <t>Loparček za jezik, nerjaveč, poln, gladek, dolžina 15 cm  (dovoljeno odstopanje +/- 0,5 cm), kot Allgaier 438-375-150 ali enakovredni</t>
  </si>
  <si>
    <t>080691</t>
  </si>
  <si>
    <t>Pinceta anatom. ravna 10 cm (dovoljeno odstopanje +/- 0,5 cm), s standardnim prijemom</t>
  </si>
  <si>
    <t>080321</t>
  </si>
  <si>
    <t>Pinceta anatom. ravna 11,5 cm, s standardnim prijemom</t>
  </si>
  <si>
    <t>080323</t>
  </si>
  <si>
    <t>Pinceta anatom. ravna, 13 cm, s standardnim prijemom</t>
  </si>
  <si>
    <t>080629</t>
  </si>
  <si>
    <t>Pinceta anatom. ravna, 14,5 cm, s standardnim prijemom</t>
  </si>
  <si>
    <t>080324</t>
  </si>
  <si>
    <t>Pinceta anatom. ravna, 16 cm, s standardnim prijemom</t>
  </si>
  <si>
    <t>080633</t>
  </si>
  <si>
    <t>Pinceta anatom. očesna ravna 11 cm (dovoljeno odstopanje +/- 0,5 cm), s krajšim delovnim prijemom, brez zobca, s standradnim držalom, s kooničastim delovni prijemom, kot Allgaier 08-480-115 ali enakovredna</t>
  </si>
  <si>
    <t>080320</t>
  </si>
  <si>
    <t>Pinceta anatom. očesna ravna 11-12 cm, s krajšim delovnim prijemom, z zobcem, kot Allgaier 08-262-120 Micro Adson ali enakovredna</t>
  </si>
  <si>
    <t>080828</t>
  </si>
  <si>
    <t>Pinceta ušesna 11 cm, kot Allgaier 08-831-110 ali enakovredna</t>
  </si>
  <si>
    <t>080829</t>
  </si>
  <si>
    <t>Pinceta ušesna 12 cm, kot Allgaier 08-835-120 ali enakovredna</t>
  </si>
  <si>
    <t>080871</t>
  </si>
  <si>
    <t>Pinceta kirurška 13 cm, ravna, z 1 zobcem, kot Allgaier 08-221-1300 ali enakovredna</t>
  </si>
  <si>
    <t>080641</t>
  </si>
  <si>
    <t>080390</t>
  </si>
  <si>
    <t>Prijemalka ravna (Pean) 12-12,5cm cm, kot Allgaier 13-038-1250 ali enakovredna</t>
  </si>
  <si>
    <t>080391</t>
  </si>
  <si>
    <t>Prijemalka ravna (Pean) 14 cm, kot Allgaier 13-200-1400 ali enakovredna</t>
  </si>
  <si>
    <t>080392</t>
  </si>
  <si>
    <t>Prijemalka ravna (Pean) 16 cm (dovoljeno odstopanje +/- 0,5 cm), kot Allgaier 13-200-1600 ali enakovredna</t>
  </si>
  <si>
    <t>080393</t>
  </si>
  <si>
    <t>Prijemalka ravna 24-25 cm, kot Allgaier 17-142-250 ali enakovredna</t>
  </si>
  <si>
    <t>080396</t>
  </si>
  <si>
    <t>Prijemalka ukrivljena (Pean) 12 cm-12,5cm, kot Allgaier 13-039-1250 ali enakovredna</t>
  </si>
  <si>
    <t>080397</t>
  </si>
  <si>
    <t>Prijemalka ukrivljena (Pean) 14 cm, kot Allgaier 13-201-1400 ali enakovredna</t>
  </si>
  <si>
    <t>080364</t>
  </si>
  <si>
    <t>Posoda za loparčke čisto/nečisto, fi 50-70mm, višina 100-130mm, kot Allgaier 73-200-002 ali enakovredna</t>
  </si>
  <si>
    <t>080776</t>
  </si>
  <si>
    <t>Spekula vaginalna po Cuscu, brez uteži, 75 x 17, kot Allgaier 62-021-000 ali enakovredna</t>
  </si>
  <si>
    <t>080849</t>
  </si>
  <si>
    <t>Spekula vaginalna po Cuscu, brez uteži, 75 x 32, kot Allgaier 62-041-001 ali enakovredna</t>
  </si>
  <si>
    <t>080842</t>
  </si>
  <si>
    <t>Spekula vaginalna po Cuscu, brez uteži, 85x35, kot Allgaier 62-041-002 ali enakovredna</t>
  </si>
  <si>
    <t>080777</t>
  </si>
  <si>
    <t>Spekula vaginalna po Cuscu, brez uteži, 90 x 23, kot Allgaier 62-043-001 ali enakovredna (dopustno velikosti 80x22)</t>
  </si>
  <si>
    <t>080778</t>
  </si>
  <si>
    <t>Spekula vaginalna po Cuscu, brez uteži, 100 x 25, kot Allgaier 62-043-002 ali enakovredna</t>
  </si>
  <si>
    <t>080793</t>
  </si>
  <si>
    <t>Škarje kirurške očesne ravne 11 cm, ostre-ostre, standard, kot Allgaier 03-330-1150 ali enakovredne</t>
  </si>
  <si>
    <t>080509</t>
  </si>
  <si>
    <t>Škarje kirurške očesne ravne 9 cm, ostre-ostre, standard, kot Allgaier 03-320-0900 ali enakovredne</t>
  </si>
  <si>
    <t>080510</t>
  </si>
  <si>
    <t>Škarje kirurške očesne ukrivljene 9 cm, ostre-ostre, standard, kot Allgaier 03-321-0900 ali enakovredne</t>
  </si>
  <si>
    <t>080526</t>
  </si>
  <si>
    <t>Škarje kirurške ravne, špičaste-špičaste 14,5 cm, kot Allgaier 03-024-1450 ali enakovredne</t>
  </si>
  <si>
    <t>080627</t>
  </si>
  <si>
    <t>Škarje kirurške ravne, tope-špičaste 14,5 cm, kot Allgaier 03-022-1450 ali enakovredne</t>
  </si>
  <si>
    <t>080613</t>
  </si>
  <si>
    <t>Škarje kirurške ravne, tope-tope 14,5 cm, kot Allgaier 03-020-1450 ali enakovredne</t>
  </si>
  <si>
    <t>080529</t>
  </si>
  <si>
    <t>Škarje za rezanje oblačil in mavca pri pacientu/poškodovancu brez ostrih konic, kot Allgaier 03-805-180</t>
  </si>
  <si>
    <t>080656</t>
  </si>
  <si>
    <t>Škarje sestrske 14,5 cm, ravne, ostro-tope, brez bunkice na koncu, kot Allgaier 03-022-1450 ali enakovredne</t>
  </si>
  <si>
    <t>080610</t>
  </si>
  <si>
    <t>Žlička za čiščenje in odstranjevanje oblog in odmrlega tkiva iz ran, ovalna, ostra, premera 0,5 do 1 cm (kot npr. Bone Curettes ali enakovredno), kot Allgaier 67-770-130 ali enakovredna</t>
  </si>
  <si>
    <t>080517</t>
  </si>
  <si>
    <t>Magillova prijemalka, odrasla, iz visokokakovostnega nerjavečega
jekla, cca. 250 mm</t>
  </si>
  <si>
    <t>080518</t>
  </si>
  <si>
    <t>Magillova prijemalka, otroška, iz visokokakovostnega nerjavečega
jekla, cca. 170 mm</t>
  </si>
  <si>
    <t>SKUPAJ OKVIRNA LETNA VREDNOST PONUDBE 2. SKLOP:</t>
  </si>
  <si>
    <t>ZAHTEVANI POGOJI ZA ARTIKLE IZ 2. SKLOPA:</t>
  </si>
  <si>
    <t>1. Inštrumentarij mora biti kvaliteten, narejen iz nerjavečega jekla!</t>
  </si>
  <si>
    <t>2. Inštrumentarij mora biti korozijsko obstojen, korozijsko obstojni morajo biti tudi pomožni deli posameznega inštrumenta (vijaki, vzmeti….).</t>
  </si>
  <si>
    <t xml:space="preserve">3. Pincete in prijemalke morajo imeti popolni stik konic. </t>
  </si>
  <si>
    <t>4. Škarje morajo imeti tekoče gibljiv odpiralni sklep - ne smejo se zatikati pri odpiranju oz. zapiranju.</t>
  </si>
  <si>
    <t>5. Konice škarij morajo biti obstojne, ne smejo se skrhati.</t>
  </si>
  <si>
    <t>ZA NABAVO POTROŠNEGA MATERIALA ZA GINEKOLOGIJO</t>
  </si>
  <si>
    <t>3. sklop: Potrošni material za ginekologijo</t>
  </si>
  <si>
    <t>013706</t>
  </si>
  <si>
    <t>IUV enake kvalitete kot FLEXI-T 300 ali enakovredno</t>
  </si>
  <si>
    <t>070165</t>
  </si>
  <si>
    <t>IUV enake kvalitete kot FLEXI-T 380 ali enakovredno</t>
  </si>
  <si>
    <t>132785</t>
  </si>
  <si>
    <t>Lopatica za vaginalni bris s podaljšanim krakom, lesena</t>
  </si>
  <si>
    <t>010516</t>
  </si>
  <si>
    <t>Palčke jodne 20 cm</t>
  </si>
  <si>
    <t>010524</t>
  </si>
  <si>
    <t>Medicinski pripomoček (Pesar) iz mehke gume, ki se uporablja za podporo povešene maternice ali mehurja ter pri lažji stopnji inkontinence, velikosti od 60mm do 80 mm</t>
  </si>
  <si>
    <t>013245</t>
  </si>
  <si>
    <t>Medicinski pripomoček (Pesar) iz prožnega silikona, ki se uporablja za podporo povešene maternice ali mehurja ter pri lažji stopnji inkontinence, velikosti od 60 do 80 mm</t>
  </si>
  <si>
    <t>070203</t>
  </si>
  <si>
    <t xml:space="preserve">Preservativ </t>
  </si>
  <si>
    <t>014107</t>
  </si>
  <si>
    <t>Set za odvzem brisa s ščetko in transportnim medijem (kot npr. Cervical sampler ali enakovredno)</t>
  </si>
  <si>
    <t>set</t>
  </si>
  <si>
    <t>014299</t>
  </si>
  <si>
    <t>Sprej za fiksacijo brisov 100 ml (enake kvalitete kot Merckofix spray fixative ali enakovredno)</t>
  </si>
  <si>
    <t>012539</t>
  </si>
  <si>
    <t>Ščetka za odvzem brisa iz materničnega vratu, sterilna (kot npr. cytobrush ali enakovredna)</t>
  </si>
  <si>
    <t>SKUPAJ OKVIRNA LETNA VREDNOST PONUDBE 3. SKLOP:</t>
  </si>
  <si>
    <t>ZA NABAVO MASK</t>
  </si>
  <si>
    <t>4. sklop: Maske</t>
  </si>
  <si>
    <t>010465</t>
  </si>
  <si>
    <t>Maska žepna profesionalna z nepovratnim ventilom v zaščitni škatlici, odrasla</t>
  </si>
  <si>
    <t>013022</t>
  </si>
  <si>
    <t>Maska za kisik s priključno cevjo, odrasla</t>
  </si>
  <si>
    <t>010624</t>
  </si>
  <si>
    <t>Maska za kisik s priključno cevjo, otroška</t>
  </si>
  <si>
    <t>013082</t>
  </si>
  <si>
    <t xml:space="preserve">Maska za kisik z rezervoarjem s priključno cevjo, odrasla </t>
  </si>
  <si>
    <t>013067</t>
  </si>
  <si>
    <t xml:space="preserve">Maska za kisik z rezervoarjem s priključo cevjo, otroška </t>
  </si>
  <si>
    <t>012749</t>
  </si>
  <si>
    <t>Maska z visoko (od 60 do 90 %) inspiratorno vsebnostjo kisika za odrasle. Vsebovati mora indikator dihanja in enosmerni ventil. Maska mora biti prozorna, brezbarvna in imeti nosni stišček. V kompletu je cevka za kisik z notranjo steno zvezdaste oblike proti kolenčenju, dolžina med 1,8 in 2 m.</t>
  </si>
  <si>
    <t>041643</t>
  </si>
  <si>
    <t>Maska z visoko (od 60 do 90 %) inspiratorno vsebnostjo kisika za otroke. Vsebovati mora indikator dihanja in enosmerni ventil. Maska mora biti prozorna, brezbarvna in imeti nosni stišček. V kompletu je cevka za kisik z notranjo steno zvezdaste oblike proti kolenčenju, dolžina med 1,8 in 2 m.</t>
  </si>
  <si>
    <t>012969</t>
  </si>
  <si>
    <t>Maska za inhalacijo in kisik, z razpršilcem, odrasla</t>
  </si>
  <si>
    <t>012977</t>
  </si>
  <si>
    <t>Maska za inhalacijo in kisik, z razpršilcem, otroška</t>
  </si>
  <si>
    <t>014388</t>
  </si>
  <si>
    <t>Maska za inhalacijo in kisik, z razpršilcem, za dojenčke</t>
  </si>
  <si>
    <t>013720</t>
  </si>
  <si>
    <t>Natavki za masko Venturi - različen pretok kisika (od 24% do 60%), 2L do 15L</t>
  </si>
  <si>
    <t>012747</t>
  </si>
  <si>
    <t xml:space="preserve">Set z razpršilcem za zdravila z masko za odrasle. Zagotavljati mora, da so pri pretoku 8 l/min delci manjši od 5 mikronov in da je učinkovina razpršena najmanj 0,50 g/min.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t>
  </si>
  <si>
    <t>012748</t>
  </si>
  <si>
    <t xml:space="preserve">Set z razpršilcem za zdravila z masko za otroke. Zagotavljati mora, da so pri pretoku 8 l/min delci manjši od 5 mikronov in da je učinkovina razpršena najmanj 0,50 g/min.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t>
  </si>
  <si>
    <t>013719</t>
  </si>
  <si>
    <t>Maska za razpršilec za odrasle (aerosolna maska) mora biti brez PVC-ja in Di(2ethylhexil)phtalhata, s priključkom zunanjega premera 22 mm.</t>
  </si>
  <si>
    <t>014579</t>
  </si>
  <si>
    <t>Cev povezovalna za kisikovo (O2) terapijo v izmeri 1,8 m do 2,1m</t>
  </si>
  <si>
    <t>070179</t>
  </si>
  <si>
    <t>Set za vpihovanje kisika, mehak, nastavek za priklop primeren za vse vrste aparatov za kisik</t>
  </si>
  <si>
    <t>SKUPAJ OKVIRNA LETNA VREDNOST PONUDBE 4. SKLOP:</t>
  </si>
  <si>
    <t>ZAHTEVANI POGOJI ZA ARTIKLE IZ 4. SKLOPA:</t>
  </si>
  <si>
    <t>1.   Artikel od zap. št. 11 mora biti kompatibilen z artikloma pod zaporedno št. 2 in 14</t>
  </si>
  <si>
    <t>2.   Ponujeni artikli so lahko narejeni iz PVC-ja, vendar pa morajo biti obvezno brez DEHP.</t>
  </si>
  <si>
    <t>3.   Maske za enkratno uporabo s posamičnim pakiranjem.</t>
  </si>
  <si>
    <t>4.   Maske morajo imeti stišček pri nosku in pa elastiko, ki omogočata prilagoditi oprijem maske.</t>
  </si>
  <si>
    <t>ZA NABAVO CPAP MASK</t>
  </si>
  <si>
    <t>5. sklop: CPAP maske</t>
  </si>
  <si>
    <t>013116</t>
  </si>
  <si>
    <t>Maska obrazna, za izvajanje CPAP in NIV/PS ventilacije (maska prekriva nos in usta). Maska naj ima mehko silikonsko tesnilo, tekstilni trak za nameščanje s sistemom za hitro zapenjanje, ki naj bo na zgornjih priključkih že vnaprej pripravljen. Maska naj bo primerna za uporabo tudi v MRI okolju. Maska naj ima v setu vsaj 2 izmenljivi koleni-priključka: koleno za CPAP oziroma enocevne sisteme in koleno za ventilacijo oz. dvocevne sisteme (koleno za enocevni sistem naj ima varnostni mehanizem pred zadušitvijo). Koleni naj bosta barvno razločljivi. Maska naj ima integriran manometer za spremljanje tlaka v maski ter nastavljivo čelno podporo, s katero preprečujemo previsoke pritiske na koren nosu. Maske naj bodo kompatibilne s priključki, kot je priključek venturi za uporabo v urgentni medicini ter koleni za enocevne in dvocevne dihalne sisteme. Maska naj bo potrjeno skladna s postopki dezinfekcije in sterilizacije, vključno z avtoklav sterilizacijo do 121°C. Maski naj bo dodan merilnik za izbiro pravilne velikosti maske. Velikosti: S, M in L.</t>
  </si>
  <si>
    <t>014047</t>
  </si>
  <si>
    <t>Set za hitri CPAP. Maska hitri CPAP, z integriranim venturi generatorjem pretoka in cevkama za dovod kisika, naj bo v kompletu z nastavljivim PEEP ventilom 0-20 cmH2O, manometrom za spremljanje tlaka, trakovi za fiksacijo in venturijem za regulacijo FiO2 vsaj med 35 in 100% ter pretokov preko 60 l/min. Maska naj ima 3 vhode, za dovajalno cev, PEEP ventil in varnostni enosmerni ventil ter napihljiv rob. Maska naj omogoča priklop linije za spremljanje CO2. Tabela z nastavitvami tlakov, FiO2 in pretokov naj bo jasno prikazana na samem sistemu. S slovenskimi navodili za uporabo.Velikosti: S, M in L.</t>
  </si>
  <si>
    <t>013088</t>
  </si>
  <si>
    <t>Priključno koleno za vseobrazno in obrazno masko, ki ima možnost menjave kolena. Koleno naj bo izvedeno tako, da ima vgrajen t.i. venturi generator pretoka, ki omogoča uporabe maske v urgentni medicini, brez uporabe aparata. Z nastavljivim PEEP ventilom 0-20 cmH2O, varnostnim ventilom pred previsokim tlakom ter venturi generatorjem z regulacijo FiO2 koncentracije vsaj med 35 in 100% in nastavitvijo pretokov preko 60 l/min. Tabela z nastavitvami tlakov, FiO2 in pretokov naj bo jasno prikazana na samem sistemu.</t>
  </si>
  <si>
    <t>SKUPAJ OKVIRNA LETNA VREDNOST PONUDBE 5. SKLOP:</t>
  </si>
  <si>
    <t>ZAHTEVANI POGOJI ZA ARTIKLE IZ 5. SKLOPA:</t>
  </si>
  <si>
    <t>1.   Artiklu pod zap. št. 1 in 2 morajo biti dodana slovenska navodila za uporabo.</t>
  </si>
  <si>
    <t>ZA NABAVO BRIZG IN IGEL</t>
  </si>
  <si>
    <t>6. sklop: Brizge in igle</t>
  </si>
  <si>
    <t>Brizgalka Luer Lock 50 ml, za 1 x up, tridelna, brez lateksa, uporabna mora biti tudi za inf. črpalke, kompatibilna s perfuzorji Braun</t>
  </si>
  <si>
    <t>014215</t>
  </si>
  <si>
    <t>Brizgalka Luer 2 - 2,5 ml, za 1 x up, tridelna, brez lateksa, oznake čitljive, odporne na izbris, koncentrični nastavek</t>
  </si>
  <si>
    <t>010377</t>
  </si>
  <si>
    <t>Brizgalka Luer 2 ml, za 1 x up, dvodelna, brez lateksa, oznake čitljive, odporne na izbris, koncentrični nastavek</t>
  </si>
  <si>
    <t>010681</t>
  </si>
  <si>
    <t>Brizgalka Luer 5 ml, za 1 x up, dvodelna, brez lateksa, oznake čitljive, odporne na izbris, koncentrični nastavek</t>
  </si>
  <si>
    <t>013211</t>
  </si>
  <si>
    <t>010378</t>
  </si>
  <si>
    <t>Brizgalka Luer 5 ml, za 1 x up, tridelna, brez lateksa, oznake čitljive, odporne na izbris, koncentrični nastavek</t>
  </si>
  <si>
    <t>010379</t>
  </si>
  <si>
    <t>Brizgalka Luer 10 ml, za 1 x up, tridelna, brez lateksa, oznake čitljive, odporne na izbris, koncentrični nastavek</t>
  </si>
  <si>
    <t>010380</t>
  </si>
  <si>
    <t>Brizgalka Luer 20 ml, za 1 x up, tridelna, brez lateksa, oznake čitljive, odporne na izbris</t>
  </si>
  <si>
    <t>014009</t>
  </si>
  <si>
    <t>Brizgalka s kateterskim nastavkom 50 ml oz. 100ml ter dodatnim Luer adapterjem, za 1 x up, tridelna, brez lateksa, oznake čitljive, odporne na izbris</t>
  </si>
  <si>
    <t>012654</t>
  </si>
  <si>
    <t>Brizgalka Luer 1 ml, za 1 x up, tuberkulinska, tridelna, brez lateksa, skala dobro čitljiva</t>
  </si>
  <si>
    <t>013446</t>
  </si>
  <si>
    <t>999186</t>
  </si>
  <si>
    <t>Igla injekcijska 0,40/0,42 x 18/19 mm</t>
  </si>
  <si>
    <t>012651</t>
  </si>
  <si>
    <t>Igla injekcijska 0,45 x 13 mm</t>
  </si>
  <si>
    <t>012606</t>
  </si>
  <si>
    <t>Igla injekcijska 0,45 x 16 mm (dopustno 0,45 x 25 mm)</t>
  </si>
  <si>
    <t>012661</t>
  </si>
  <si>
    <t>Igla injekcijska 0,50 x 16 mm</t>
  </si>
  <si>
    <t>010431</t>
  </si>
  <si>
    <t>Igla injekcijska 0,50 x 19 mm (dopustno 0,50 x 20 mm)</t>
  </si>
  <si>
    <t>012944</t>
  </si>
  <si>
    <t>Igla injekcijska 0,50 x 25 mm</t>
  </si>
  <si>
    <t>010432</t>
  </si>
  <si>
    <t>Igla injekcijska 0,60 x 25 mm</t>
  </si>
  <si>
    <t>010433</t>
  </si>
  <si>
    <t>Igla injekcijska 0,70 x 40 mm</t>
  </si>
  <si>
    <t>010616</t>
  </si>
  <si>
    <t>Igla injekcijska 0,70 x 50 mm</t>
  </si>
  <si>
    <t>010434</t>
  </si>
  <si>
    <t>Igla injekcijska 0,80 x 40 mm</t>
  </si>
  <si>
    <t>010617</t>
  </si>
  <si>
    <t>Igla injekcijska 0,80 x 50 mm</t>
  </si>
  <si>
    <t>010435</t>
  </si>
  <si>
    <t>Igla injekcijska 0,90 x 40 mm</t>
  </si>
  <si>
    <t>010985</t>
  </si>
  <si>
    <t>Igla injekcijska 1,20 x 40 mm</t>
  </si>
  <si>
    <t>010561</t>
  </si>
  <si>
    <t>Igla injekcijska 1,20 x 50 mm</t>
  </si>
  <si>
    <t>012597</t>
  </si>
  <si>
    <t>014497</t>
  </si>
  <si>
    <t>Igla injekcijska 0,80 x 40 mm, safety = z varovalom, ki ščiti pred poškodbo po uporabi</t>
  </si>
  <si>
    <t>013443</t>
  </si>
  <si>
    <t>Igla punkcijska sterilna, za 1x uporabo, dimenzije 1,20 x 100 mm oz. 1,2 x 90 mm, kot npr. TIK 4033 ali enakovredna</t>
  </si>
  <si>
    <t>010323</t>
  </si>
  <si>
    <r>
      <t>Igla s 5 mikronskim filtrom, ki preprečuje aspiracijo stekla, kovine, gume in drugih delcev v brizgalko. Konica igle je brušena pod kotom 45</t>
    </r>
    <r>
      <rPr>
        <vertAlign val="superscript"/>
        <sz val="8"/>
        <rFont val="Arial Narrow"/>
        <family val="2"/>
        <charset val="238"/>
      </rPr>
      <t>O</t>
    </r>
    <r>
      <rPr>
        <sz val="8"/>
        <rFont val="Arial Narrow"/>
        <family val="2"/>
        <charset val="238"/>
      </rPr>
      <t xml:space="preserve"> in zato bolj topa. Preprečuje nevarnost vboda. </t>
    </r>
  </si>
  <si>
    <t>013304</t>
  </si>
  <si>
    <t>Igla pretočna, obojestranska, dolžina 62,5 mm, za steklenico do 100 ml, sterilna</t>
  </si>
  <si>
    <t>010324</t>
  </si>
  <si>
    <t>Igla vbodna z brezigelnim konektom in zračnim filtrom, ki se lahko pokrije s pokrovom, premer igle največ 6 mm. Polnitveni volumen med 0,50 in 0,55 ml. Igla mora imeti pritrjen BK, ki se ga ne da odstraniti, imeti mora tudi antibakterijski zračni filter 0,22 μm, ki se lahko po potrebi pokrije s pokrovom. Skupna dolžina med 6,4 in 9 cm.</t>
  </si>
  <si>
    <t>010325</t>
  </si>
  <si>
    <t>Igla vbodna, 6 cm, z brezigelnim konektom in dvema zatičkoma za aspiracijo manjših tekočin iz stekleničk z ozkim vratom (Insulin, Heparin,…).</t>
  </si>
  <si>
    <t>014537</t>
  </si>
  <si>
    <t>Kanila pretočna mala, kovinska igla z Luer nastavkom, zračnim filtrom 0,45 ali 5 mikronov, zamaškom, apirogena, sterilna (lahko je s plastično iglo, če ima pokrov in omogoča kvalitetno prebadanje pokrova steklenice)</t>
  </si>
  <si>
    <t>010326</t>
  </si>
  <si>
    <t xml:space="preserve">Ventil oziroma brezigelni konekt za interminentno in kontinuirano dovajanje tekočin, aspiracijo in aplikacijo.  Mora biti prozoren, da se vidi skozi. Pretok cca. 165 ml/min. Uporaben do 7 dni, tudi ob dovajanju krvi, lipidov,… </t>
  </si>
  <si>
    <t>SKUPAJ OKVIRNA LETNA VREDNOST PONUDBE 6. SKLOP:</t>
  </si>
  <si>
    <t>ZAHTEVANI POGOJI ZA ARTIKLE IZ 6. SKLOPA</t>
  </si>
  <si>
    <t>1.   Brizgalke morajo dobro tesniti.</t>
  </si>
  <si>
    <t>2.   Pri enoročni manipulaciji brizgalka ne sme razpasti na dva dela.</t>
  </si>
  <si>
    <t>3.   Na ovojnini osnovnega pakiranja brizgalk mora biti razvidna velikost, datum sterilnosti, LOT.</t>
  </si>
  <si>
    <t>4.   Brizgalke in injekcijske igle morajo biti kompatibilne (brizgalka in injekcijska igla se morata že v prvem poskusu brezhibno prilegati).</t>
  </si>
  <si>
    <t>ZA NABAVO KANIL</t>
  </si>
  <si>
    <r>
      <t>7.</t>
    </r>
    <r>
      <rPr>
        <b/>
        <sz val="12"/>
        <rFont val="Arial Narrow"/>
        <family val="2"/>
        <charset val="238"/>
      </rPr>
      <t xml:space="preserve"> sklop: Kanile</t>
    </r>
  </si>
  <si>
    <t>Kanila I.V., dvovhodna, poliuretan, z varnostnim mehanizmom, 24G (0,7x19mm), min.pretok 13 ml/min, sterilna, Luer Lock, dobro gibljiva krilca, brez lateksa</t>
  </si>
  <si>
    <t>014374</t>
  </si>
  <si>
    <t>Kanila I.V., dvovhodna, poliuretan, z varnostnim mehanizmom, 22G (0,9x25mm), min.pretok 42ml/min, sterilna, Luer Lock, dobro gibljiva krilca, brez lateksa</t>
  </si>
  <si>
    <t>014375</t>
  </si>
  <si>
    <t>Kanila I.V., dvovhodna, poliuretan, z varnostnim mehanizmom, 20G (1,1x32mm), min.pretok 67ml/min, sterilna, Luer Lock, dobro gibljiva krilca, brez lateksa</t>
  </si>
  <si>
    <t>Kanila I.V., dvovhodna, poliuretan, z varnostnim mehanizmom, 18G (1,3x32mm), min.pretok 103ml/min, sterilna, Luer Lock, dobro gibljiva krilca, brez lateksa</t>
  </si>
  <si>
    <t>014376</t>
  </si>
  <si>
    <t>Kanila I.V., dvovhodna, poliuretan, z varnostnim mehanizmom, 18G 1,3x45mm), min.pretok 103ml/min, sterilna, Luer Lock, dobro gibljiva krilca, brez lateksa</t>
  </si>
  <si>
    <t>070007</t>
  </si>
  <si>
    <t>Kanila I.V., dvovhodna, poliuretan, z varnostnim mehanizmom, 17G (1,5x45mm), min.pretok 133ml/min, sterilna, Luer Lock, dobro gibljiva krilca, brez lateksa</t>
  </si>
  <si>
    <t>014377</t>
  </si>
  <si>
    <t>Kanila I.V., dvovhodna, poliuretan, z varnostnim mehanizmom, 16G (1,8x45mm), min.pretok 236ml/min, sterilna, Luer Lock, dobro gibljiva krilca, brez lateksa</t>
  </si>
  <si>
    <t>070008</t>
  </si>
  <si>
    <t>Kanila I.V., dvovhodna, poliuretan, z varnostnim mehanizmom, 14G (2,0x45mm), min.pretok 270ml/min, sterilna, Luer Lock, dobro gibljiva krilca, brez lateksa</t>
  </si>
  <si>
    <t>070102</t>
  </si>
  <si>
    <t xml:space="preserve">Kanila z metuljčkom in ekstenzijsko cevjo za subkutano injiciranje, poliuretan, z varnostnim mehanizmom, Luer Lock,  22G (0,9x19mm), min. pretok 36 ml/min, sterilna </t>
  </si>
  <si>
    <t>014241</t>
  </si>
  <si>
    <t>ZA NABAVO INFUZIJSKEGA SISTEMA</t>
  </si>
  <si>
    <t>8. sklop: Infuzijski sistem</t>
  </si>
  <si>
    <t xml:space="preserve">Infuzijski sistem za dajanje infuzijskih raztopin, prozorna fleksibilna cev iz medicinskega PVC materiala, ki ne vsebuje sestavnih delov iz lateksa, dolžine 180 do 200cm, z dvokanalno plastično iglo za prebod zamaška z zračnim filtrom, transparentno kapljalno komoro z 15 mikronskim infuzijskim filtrom za delce, z dodatnim filtrom na dnu kapljalne komore, ki ob izteku infuzije preprečuje prehod zraka v sistem, z ročnim regulatorjem s koleščkom, ki omogoča regulacijo hitrosti pretoka in na koncu z luer lock priključkom z zaščitnim zamaškom, ki vsebuje membrano prepustno za zrak, ne pa za tekočino (lahko tudi v verziji z nepovratno valvulo na LL nastavku); sistem je sterilen apirogen in netoksičen, pakiran posamezno v stični ovoj, ki omogoča enostavno in aseptično odpiranje po robovih. </t>
  </si>
  <si>
    <t>014149</t>
  </si>
  <si>
    <t xml:space="preserve">Infuzijski sistem za dajanje infuzijskih raztopin z gravitacijo, s transparentno komoro in iglo. Pokrovček za prezračevanje s hidrofobnim bakterijskim filtrom, filter za delce mora biti velik 15 mikronov in mora imeti Luer Lock nastavek. Dolžina sistema 180-188 cm. Ne sme vsebovati PVC in DEHP. Posamično sterilno pakiranje. </t>
  </si>
  <si>
    <t>011146</t>
  </si>
  <si>
    <t>Povezovalna cev za perfuzor 150 cm, Luer Lock, brez lateksa, kompatiblna s perfuzorjem Braun</t>
  </si>
  <si>
    <t>070031</t>
  </si>
  <si>
    <t>013329</t>
  </si>
  <si>
    <t>014022</t>
  </si>
  <si>
    <t>Zamašek Luer Lock za I.V. kanilo, brez lateksa, PVC in DEHP</t>
  </si>
  <si>
    <t>010327</t>
  </si>
  <si>
    <t>Brezigelni konekt za I.V. kanilo, za brezigelno injiciranje, prozoren. Uporaben z vsemi vrstami standardinhLuer priključkov. Omogoča tako injiciranje kot aspiracijo. Validiran najmanj na 100 aktivacij, kompatibilen z lipidi. Polnitveni volumen do 0,1 ml. Brez DEHP-ja, latexa in PVC. Možnost uporabe do 7 dni!</t>
  </si>
  <si>
    <t>070198</t>
  </si>
  <si>
    <t xml:space="preserve">Zamašek Luer Lock za infuzijo in kateter - rdeč </t>
  </si>
  <si>
    <t>012874</t>
  </si>
  <si>
    <t>Filter za regionalno anestezijo 0,2 mikrom. (kot npr. PERIFIX FILTER ali enakovredno)</t>
  </si>
  <si>
    <t>SKUPAJ OKVIRNA LETNA VREDNOST PONUDBE 8. SKLOP:</t>
  </si>
  <si>
    <t>ZA NABAVO KATETROV, SOND IN TUBUSOV</t>
  </si>
  <si>
    <t>9. sklop: Katetri, sonde, tubusi</t>
  </si>
  <si>
    <t>ASPIRACIJSKI KATETRI</t>
  </si>
  <si>
    <t>013293, 013294, 070110, 070111, 070112, 070113, 070072, 013297, 013298</t>
  </si>
  <si>
    <t>Kateter aspiracijski, velikosti od CH5 do CH20</t>
  </si>
  <si>
    <t>014437, 070107, 014141, 014438</t>
  </si>
  <si>
    <t xml:space="preserve">Kateter aspiracijski z regulatorjem vleka, velikosti od CH12 do CH18 x 500 mm </t>
  </si>
  <si>
    <t>070281</t>
  </si>
  <si>
    <t>Povezovalna cev z dvema priključkoma, prozorna, ch. 25, 200 cm, sterilna, kompatibilna z aspiracijskim katetrom za regulacijo vleka</t>
  </si>
  <si>
    <t>070056</t>
  </si>
  <si>
    <t>Nastavek z masko za dajanje zdravil - Komora Aerochamber - dojenčki</t>
  </si>
  <si>
    <t>070050</t>
  </si>
  <si>
    <t>Nastavek z masko za dajanje zdravil - Komora Aerochamber - odrasli</t>
  </si>
  <si>
    <t>070015</t>
  </si>
  <si>
    <t>Nastavek z masko za dajanje zdravil - Komora Aerochamber - otroci</t>
  </si>
  <si>
    <t>070066</t>
  </si>
  <si>
    <t>Yankauer set, 8mm</t>
  </si>
  <si>
    <t>URINSKI KATETRI</t>
  </si>
  <si>
    <t>070019, 013918, 100460, 070009, 070010, 070018</t>
  </si>
  <si>
    <t>Kateter urinski iz silikona, 2-lumenski, velikosti od CH12 do CH22, dolžine 40 cm, z Nelaton konico in 2 očesoma, ki sta vzporedna na vsaki lateralni strani konice, z balončkom 5-15ml, s plastičnim samotesnim ventilom na kanalu za polnjenje balončka. Na katetru morajo biti natisnjeni podatki o velikosti v CH in kapaciteti balona, barvna lestvica na ventilu za prepoznavanje debeline urinskega katetra, pakiranje v dvojni sterilni omot, radiopačen.</t>
  </si>
  <si>
    <t>014142, 014143, 014144, 014145, 014146, 014147</t>
  </si>
  <si>
    <t>Kateter urinski z balonom, silikoniziran lateks, velikosti od CH14 do CH24</t>
  </si>
  <si>
    <t>070255, 070252, 070115, 070217, 070116, 013692</t>
  </si>
  <si>
    <t>Kateter urinski z balonom, biocath, velikosti od CH14 do CH24</t>
  </si>
  <si>
    <t>014057</t>
  </si>
  <si>
    <t>Kateter urinski za 1x uporabo - ženski, dolžine 18-20 cm, CH14</t>
  </si>
  <si>
    <t>014407</t>
  </si>
  <si>
    <t>Kateter urinski za 1x uporabo - ženski/moški, dolžine 40 cm, CH14</t>
  </si>
  <si>
    <t>014011</t>
  </si>
  <si>
    <t>Kateter urinski za 1x uporabo - moški, dolžine 40 cm, CH12</t>
  </si>
  <si>
    <t>070027, 070028</t>
  </si>
  <si>
    <t>Kateter Urinski enopotni Nelaton iz PVC-ja oz. silikona, ki ne vsebuje ftalatov s hidrofilnim nanosom, velikost CH 12-14, dolžine 40 cm z dvema stranskima poliranima atravmatskima odprtinama, ki omogočata učinkovito drenažo brez zastojev. Minimalni ostanki hidrofilnega nanosa znotraj sečnice zmanjšujejo obremenjenost organizma. Barvni standardi za določitev velikosti urinskega katetra so upoštevani. Enostavno odpiranje z označeno smerjo odpiranja, omogoča sterilno rokovanje oz. jemanje katetra iz ovojnine.</t>
  </si>
  <si>
    <t>013712</t>
  </si>
  <si>
    <t>Priključek med katetrom in urinsko vrečko, CH20</t>
  </si>
  <si>
    <t>014021</t>
  </si>
  <si>
    <t>Zamašek za kateter - sterilni</t>
  </si>
  <si>
    <t>GASTROINTESTINALNI PRIPOMOČKI</t>
  </si>
  <si>
    <t>014150, 010623, 013322, 013323, 013324, 013325</t>
  </si>
  <si>
    <t>Sonda želodčna, medicinski PVC, velikosti od CH8 do CH22</t>
  </si>
  <si>
    <t>013843</t>
  </si>
  <si>
    <t xml:space="preserve">Sonda želodčna, medicinski PVC, CH35, brez nastavka za katetersko brizgalko </t>
  </si>
  <si>
    <t>013328</t>
  </si>
  <si>
    <t>Obliž za pritrditev nasogastrične sonde, prilagodljiv, dobra lepljivost, enostavno rokovanje (kot npr. NASOFIX ali enakovredno)</t>
  </si>
  <si>
    <t>014381, 014382, 013332, 070189</t>
  </si>
  <si>
    <t>Cevka črevesna, dolžine 400mm, velikosti od CH18 do CH30</t>
  </si>
  <si>
    <t>012571</t>
  </si>
  <si>
    <t>Irigator 2 l komplet</t>
  </si>
  <si>
    <t>kpl</t>
  </si>
  <si>
    <t>133484</t>
  </si>
  <si>
    <t>014030</t>
  </si>
  <si>
    <t>Sistem za intestinalno klizmo (kot npr. RECTOBAG ali enakovredno)</t>
  </si>
  <si>
    <t>TUBUSI</t>
  </si>
  <si>
    <t>013452, 013306, 013307, 012871, 100462, 012872, 100464, 100465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</si>
  <si>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mešičku.Vgravirana dimenzija tubusa, premer in vrsta mešička, s konektorjem kompatibilnim s sistemi (ISO 5358-1) s črno markacijo 3cm nad konico, ki omogoča lažjo pozicioniranje  tubusa v trahejo, primeren za ustno in nosno intubacijo, velikosti od 5,5 do 9,0</t>
  </si>
  <si>
    <t>013308, 013309, 012867, 013310, 013311, 070048, 012869, 013312, 013313</t>
  </si>
  <si>
    <t>Tubus za anestezijo in urgentne primere iz prozornega termosenzibilnega (ISO 10993-1) PVC z atravmatsko zaobljenimi zaključki, z murphijevim očesom, z radiopačno nitko. Vgravirana dimenzija tubusa, premer in vrsta mešička, s konektorjem kompatibilnim s sistemi (ISO 5358-1) s črno markacijo 3cm nad konico, ki omogoča lažjo pozicioniranje  tubusa v trahejo, primeren za ustno in nosno intubacijo, velikosti od 2,0 do 6,0</t>
  </si>
  <si>
    <t>013449</t>
  </si>
  <si>
    <t>Vodilo za tubus vel. S, za tubus št. 2,5 - 4,0; iz silikona, z možnostjo oblikovanja</t>
  </si>
  <si>
    <t>013450</t>
  </si>
  <si>
    <t>Vodilo za tubus vel. M, za tubus št. 4 - 6,5; iz silikona, z možnostjo oblikovanja</t>
  </si>
  <si>
    <t>013451</t>
  </si>
  <si>
    <t>Vodilo za tubus vel. L, za tubus št. 6,5 - 10; iz silikona, z možnostjo oblikovanja</t>
  </si>
  <si>
    <t>014548</t>
  </si>
  <si>
    <t>I-gel vel. 1: Pripomoček za vzpostavljanje in vzdrževanje proste dihalne poti, za težo pacienta 2 - 5 kg, za 1x uporabo, nenapihljiv mešiček, gastrični kanal, konkavna cev za stabilnost, gladka površina, zapora za epiglotis, material podoben gelu</t>
  </si>
  <si>
    <t>014549</t>
  </si>
  <si>
    <t>I-gel vel. 1,5: Pripomoček za vzpostavljanje in vzdrževanje proste dihalne poti, za težo pacienta 5 - 12 kg, za 1x uporabo, nenapihljiv mešiček, gastrični kanal, konkavna cev za stabilnost, gladka površina, zapora za epiglotis, material podoben gelu</t>
  </si>
  <si>
    <t>014550</t>
  </si>
  <si>
    <t>I-gel vel. 2: Pripomoček za vzpostavljanje in vzdrževanje proste dihalne poti, za težo pacienta 10 - 25 kg, za 1x uporabo, nenapihljiv mešiček, gastrični kanal, konkavna cev za stabilnost, gladka površina, zapora za epiglotis, material podoben gelu</t>
  </si>
  <si>
    <t>014551</t>
  </si>
  <si>
    <t>I-gel vel. 2,5: Pripomoček za vzpostavljanje in vzdrževanje proste dihalne poti, za težo pacienta 25 - 35 kg, za 1x uporabo, nenapihljiv mešiček, gastrični kanal, konkavna cev za stabilnost, gladka površina, zapora za epiglotis, material podoben gelu</t>
  </si>
  <si>
    <t>014524</t>
  </si>
  <si>
    <t>I-gel vel. 3: Pripomoček za vzpostavljanje in vzdrževanje proste dihalne poti, za težo pacienta 30 - 60 kg, za 1x uporabo, nenapihljiv mešiček, gastrični kanal, konkavna cev za stabilnost, gladka površina, zapora za epiglotis, material podoben gelu</t>
  </si>
  <si>
    <t>014517</t>
  </si>
  <si>
    <t>I-gel vel. 4: Pripomoček za vzpostavljanje in vzdrževanje proste dihalne poti, za težo pacienta 50 - 90 kg, za 1x uporabo, nenapihljiv mešiček, gastrični kanal, konkavna cev za stabilnost, gladka površina, zapora za epiglotis, material podoben gelu</t>
  </si>
  <si>
    <t>014518</t>
  </si>
  <si>
    <t>I-gel vel. 5: Pripomoček za vzpostavljanje in vzdrževanje proste dihalne poti, za težo pacienta nad 90 kg, za 1x uporabo, nenapihljiv mešiček, gastrični kanal, konkavna cev za stabilnost, gladka površina, zapora za epiglotis, material podoben gelu</t>
  </si>
  <si>
    <t>SKUPAJ OKVIRNA LETNA VREDNOST PONUDBE 9. SKLOP:</t>
  </si>
  <si>
    <t>ZA NABAVO TESTNIH SENZORJEV ZA GLUKOMETRE IN PRIPADAJOČI POTROŠNI MATERIAL</t>
  </si>
  <si>
    <t>10. sklop: Testni senzorji za glukometre in pripadajoči potrošni material</t>
  </si>
  <si>
    <t>014575</t>
  </si>
  <si>
    <t>Senzor testni - glukoza za Accutrend</t>
  </si>
  <si>
    <t>013214</t>
  </si>
  <si>
    <t xml:space="preserve">Senzor testni - holesterol za Accutrend </t>
  </si>
  <si>
    <t>013705</t>
  </si>
  <si>
    <t xml:space="preserve">Senzor testni - trigliceridi za Accutrend </t>
  </si>
  <si>
    <t>014242</t>
  </si>
  <si>
    <t xml:space="preserve">Senzor testni za glukometer Accu-chek Aviva </t>
  </si>
  <si>
    <t>014073</t>
  </si>
  <si>
    <t>Senzor testni za glukometer Contour Next</t>
  </si>
  <si>
    <t>010569</t>
  </si>
  <si>
    <t>Lanceta z glukometer Elite / Dex / Contour</t>
  </si>
  <si>
    <t>013925</t>
  </si>
  <si>
    <t>Testna tekočina za Accu-chek Aviva 2 level control</t>
  </si>
  <si>
    <t>SKUPAJ OKVIRNA LETNA VREDNOST PONUDBE 10. SKLOP:</t>
  </si>
  <si>
    <t>11. SKLOP</t>
  </si>
  <si>
    <t>ZA NABAVO KONTAKTNIH GELOV ZA MEDICINSKE APARATE</t>
  </si>
  <si>
    <t>11. sklop: Kontaktni geli za medicinske aparate</t>
  </si>
  <si>
    <t>103017</t>
  </si>
  <si>
    <t>Kontaktni gel 250-260 ml za UZ aparate (prozoren oz. moder), gel mora biti takšne konsistence, da se ga da v celoti iztisniti iz embalaže.</t>
  </si>
  <si>
    <t>103130</t>
  </si>
  <si>
    <t>Kontaktni gel 500-1000 ml za UZ aparate (prozoren oz. moder), lahko v plastenki, gel mora biti takšne konsistence, da se ga da v celoti iztisniti iz embalaže.</t>
  </si>
  <si>
    <t>103018</t>
  </si>
  <si>
    <t>Kontaktni gel 5 l za UZ aparate (prozoren oz. moder), v kanistru, ki omogoča neovirano iztiskanje gela. Poleg obvezno priložena najmanj 1 prazna plastenka po 250-260ml ter nastavek za lažje prelivanje. Gel mora biti takšne konsistence, da se ga da v celoti iztisniti iz embalaže.</t>
  </si>
  <si>
    <t>103265</t>
  </si>
  <si>
    <t>Kontaktni sprej SAFE-e 230-250 ml (za EKG aparate), visoko prevoden.</t>
  </si>
  <si>
    <t>SKUPAJ OKVIRNA LETNA VREDNOST PONUDBE 11. SKLOP:</t>
  </si>
  <si>
    <t>12. SKLOP</t>
  </si>
  <si>
    <t>ZA NABAVO POSOD, PLASTENK, RAZKUŽEVALNIKOV, ZBIRALNIKOV</t>
  </si>
  <si>
    <t>12. sklop: Posode, plastenke, razkuževalniki, zbiralniki</t>
  </si>
  <si>
    <t>080616</t>
  </si>
  <si>
    <t>Fotobanjica cca. 13-14 x 18-19 x 4-4,5cm</t>
  </si>
  <si>
    <t>080079</t>
  </si>
  <si>
    <t>Fotobanjica cca. 19 x 26 x 5 cm</t>
  </si>
  <si>
    <t>080082</t>
  </si>
  <si>
    <t>Fotobanjica cca. 26 x 32 x 5 cm</t>
  </si>
  <si>
    <t>080083</t>
  </si>
  <si>
    <t>Fotobanjica cca. 30 x 40 x 6 cm</t>
  </si>
  <si>
    <t>085044</t>
  </si>
  <si>
    <t>Fotobanjica cca. 40 x 50 x 10 cm</t>
  </si>
  <si>
    <t>013213</t>
  </si>
  <si>
    <t>Kontejner PVC za igle 0,2 l, primerne za patronažno službo, (ponujen artikel mora ustrezati zakonskim zahtevam po uničenju), kot npr. Sharpsafe ali enakovreden</t>
  </si>
  <si>
    <t>014393</t>
  </si>
  <si>
    <t>Nastavek za steklenico PVC za kontroliran izpust z zamaškom</t>
  </si>
  <si>
    <t>101342</t>
  </si>
  <si>
    <t>Razkuževalnik cca 20x15x10 cm, 3l, graduiran, iz prozorne/mlečne plastike, s pokrovom in odcejevanim vložkom</t>
  </si>
  <si>
    <t>080410</t>
  </si>
  <si>
    <t>Razkuževalnik cca 30x15x10 cm, 2l, graduiran, iz prozorne/mlečne plastike, s pokrovom in odcejevanim vložkom</t>
  </si>
  <si>
    <t>080927</t>
  </si>
  <si>
    <t>Razkuževalnik cca 30x20x10 cm, 6l, graduiran, iz prozorne/mlečne plastike, s pokrovom in odcejevanim vložkom</t>
  </si>
  <si>
    <t>080929</t>
  </si>
  <si>
    <t>Razkuževalnik cca 30x30x20 cm, 8l, graduiran, iz prozorne/mlečne plastike, s pokrovom in odcejevanim vložkom</t>
  </si>
  <si>
    <t>011156</t>
  </si>
  <si>
    <t>Steklenica pvc 100 ml s kapalko</t>
  </si>
  <si>
    <t>010580</t>
  </si>
  <si>
    <t>Steklenica pvc 100 ml brizgalka</t>
  </si>
  <si>
    <t>010581</t>
  </si>
  <si>
    <t>Steklenica pvc 250 ml brizgalka</t>
  </si>
  <si>
    <t>010582</t>
  </si>
  <si>
    <t>Steklenica pvc 500 ml brizgalka</t>
  </si>
  <si>
    <t>013033</t>
  </si>
  <si>
    <t>Steklenica pvc 50 - 60 ml brez nastavka</t>
  </si>
  <si>
    <t>012837</t>
  </si>
  <si>
    <t>Steklenica pvc 100 - 120 ml brez nastavka</t>
  </si>
  <si>
    <t>013547</t>
  </si>
  <si>
    <t>Steklenica pvc 200 - 260 ml brez nastavka</t>
  </si>
  <si>
    <t>012848</t>
  </si>
  <si>
    <t>Steklenica pvc 60 - 70 ml za metadon</t>
  </si>
  <si>
    <t>011468</t>
  </si>
  <si>
    <t>Steklenica pvc za urin moška, s pokrovom</t>
  </si>
  <si>
    <t>SKUPAJ OKVIRNA LETNA VREDNOST PONUDBE 12. SKLOP:</t>
  </si>
  <si>
    <t>13. SKLOP</t>
  </si>
  <si>
    <t>ZA NABAVO OPORNIC</t>
  </si>
  <si>
    <t>13. sklop: Opornice</t>
  </si>
  <si>
    <t>010491</t>
  </si>
  <si>
    <t>Opornica Boehler 18 cm</t>
  </si>
  <si>
    <t>010492</t>
  </si>
  <si>
    <t>Opornica Boehler 24 cm</t>
  </si>
  <si>
    <t>010493</t>
  </si>
  <si>
    <t>Opornica Boehler 30 cm</t>
  </si>
  <si>
    <t>011409</t>
  </si>
  <si>
    <t>Opornica Kramer 40x6 cm</t>
  </si>
  <si>
    <t>010488</t>
  </si>
  <si>
    <t>Opornica Kramer 50x6 cm</t>
  </si>
  <si>
    <t>010489</t>
  </si>
  <si>
    <t>Opornica Kramer 60x8 cm</t>
  </si>
  <si>
    <t>010699</t>
  </si>
  <si>
    <t>Opornica MAH 17X200X1 T cm - za prst mehka</t>
  </si>
  <si>
    <t>010700</t>
  </si>
  <si>
    <t>Opornica MAH 17X300X1 T cm - za prst mehka</t>
  </si>
  <si>
    <t>011555</t>
  </si>
  <si>
    <t>Opornica MAH 30X200X1T cm - za prst mehka</t>
  </si>
  <si>
    <t>013432</t>
  </si>
  <si>
    <t>Opornica MAH 30X300X1,5 T cm - za prst trda</t>
  </si>
  <si>
    <t>011547</t>
  </si>
  <si>
    <t>Opornica MAH 75X350X1 cm - za roko mehka</t>
  </si>
  <si>
    <t>010495</t>
  </si>
  <si>
    <t>Opornica za prste aluminjasta 2x45 cm</t>
  </si>
  <si>
    <t>011092</t>
  </si>
  <si>
    <t>Ovratnik za imobilizacijo - mali</t>
  </si>
  <si>
    <t>011091</t>
  </si>
  <si>
    <t>Ovratnik za imobilizacijo - srednji</t>
  </si>
  <si>
    <t>011090</t>
  </si>
  <si>
    <t>Ovratnik za imobilizacijo - veliki</t>
  </si>
  <si>
    <t>SKUPAJ OKVIRNA LETNA VREDNOST PONUDBE 13. SKLOP:</t>
  </si>
  <si>
    <t>14. SKLOP</t>
  </si>
  <si>
    <t>ZA NABAVO MANŠET ZA RR APARATE</t>
  </si>
  <si>
    <t>14. sklop: Manšete za RR aparate</t>
  </si>
  <si>
    <t>010460</t>
  </si>
  <si>
    <t xml:space="preserve">Manšeta za RR aparat 1 izvod 13/14 x 52/54 cm </t>
  </si>
  <si>
    <t>013455</t>
  </si>
  <si>
    <t xml:space="preserve">Manšeta za RR aparat 2 izvoda 13/14 x 52/54 cm </t>
  </si>
  <si>
    <t>013506</t>
  </si>
  <si>
    <t xml:space="preserve">Manšeta za RR aparat 1 izvod 16/17 x 64 cm </t>
  </si>
  <si>
    <t>013281</t>
  </si>
  <si>
    <t xml:space="preserve">Manšeta za RR aparat 2 izvoda 16/17 x 64 cm </t>
  </si>
  <si>
    <t>013216</t>
  </si>
  <si>
    <t>Manšeta za RR aparat mala otroška 1 izvod 7/8 x 24/30 cm</t>
  </si>
  <si>
    <t>013215</t>
  </si>
  <si>
    <t>Manšeta za RR aparat otroška 1 izvod 9/11 x 35/39 cm</t>
  </si>
  <si>
    <t>013356</t>
  </si>
  <si>
    <t>Manšeta za RR aparat otroška 2 izvoda 9/11 x 35/39 cm</t>
  </si>
  <si>
    <t>013571</t>
  </si>
  <si>
    <t>Manšeta za RR aparat odrasla za močnejšo roko</t>
  </si>
  <si>
    <t>010553</t>
  </si>
  <si>
    <t>Puhalo za RR gumijasto s kovinskim ventilom</t>
  </si>
  <si>
    <t>010461</t>
  </si>
  <si>
    <t>Manšeta za RR aparat odrasla za samomerilnik, standardna roka, 22-32 cm</t>
  </si>
  <si>
    <t>SKUPAJ OKVIRNA LETNA VREDNOST PONUDBE 14. SKLOP:</t>
  </si>
  <si>
    <t>15. SKLOP</t>
  </si>
  <si>
    <t>ZA NABAVO POTROŠNEGA MATERIALA ZA APARATE PROIZVAJALCA SCHILLER</t>
  </si>
  <si>
    <t>15. sklop: Potrošni material za aparate proizvajalca Schiller</t>
  </si>
  <si>
    <t>013598</t>
  </si>
  <si>
    <t>Elektroda vakuumska DT-100 Schiller, kratka - 1m</t>
  </si>
  <si>
    <t>013593</t>
  </si>
  <si>
    <t>Elektroda vakuumska DT-100 Schiller, dolga - 1,3m</t>
  </si>
  <si>
    <t>013570</t>
  </si>
  <si>
    <t>Elektrode za defibrilator Fred Easy Schiller za odrasle</t>
  </si>
  <si>
    <t>013365</t>
  </si>
  <si>
    <t>Elektrode za defibrilator Fred Easy Schiller za otroke</t>
  </si>
  <si>
    <t>013480</t>
  </si>
  <si>
    <t>Filter za spirometrijo Tube, oranžen</t>
  </si>
  <si>
    <t>011399</t>
  </si>
  <si>
    <t>Filter za spirometrijo Tube, rumen</t>
  </si>
  <si>
    <t>014295</t>
  </si>
  <si>
    <t>Mrežice za Spirovit SP-1</t>
  </si>
  <si>
    <t>sc</t>
  </si>
  <si>
    <t xml:space="preserve">Ustnik za spirometer PVC z mrežico za SP-150/160 </t>
  </si>
  <si>
    <t xml:space="preserve">Ustnik za spirometer SP-250 Schiller, velikosti 26x28x65mm </t>
  </si>
  <si>
    <t>SKUPAJ OKVIRNA LETNA VREDNOST PONUDBE 15. SKLOP:</t>
  </si>
  <si>
    <t>16. SKLOP</t>
  </si>
  <si>
    <t>ZA NABAVO PRALNEGA SREDSTVA ZA TERMODEZINFEKTOR GETINGE</t>
  </si>
  <si>
    <t>16. sklop: Pralno sredstvo za termodezinfektor Getinge</t>
  </si>
  <si>
    <t>013507</t>
  </si>
  <si>
    <t>Detergent za termodezinfektor Getinge 5</t>
  </si>
  <si>
    <t>013508</t>
  </si>
  <si>
    <t>Nevtralizator za termodezinfektor Getinge 5L</t>
  </si>
  <si>
    <t>011265</t>
  </si>
  <si>
    <t>BROWNE - STF indikator polnitve termodezinfektorja</t>
  </si>
  <si>
    <t>SKUPAJ OKVIRNA LETNA VREDNOST PONUDBE 16. SKLOP:</t>
  </si>
  <si>
    <t>17. SKLOP</t>
  </si>
  <si>
    <t>ZA NABAVO DIHALNIH BALONOV</t>
  </si>
  <si>
    <t>17. sklop: Dihalni baloni</t>
  </si>
  <si>
    <t>012746</t>
  </si>
  <si>
    <t>Dihalni balon z rezervoarjem za kisik (ambu), za enkratno uporabo, za odrasle</t>
  </si>
  <si>
    <t>013217</t>
  </si>
  <si>
    <t>Dihalni balon z rezervoarjem za kisik (ambu), za enkratno uporabo, za otroke</t>
  </si>
  <si>
    <t>014386</t>
  </si>
  <si>
    <t>Dihalni balon z rezervoarjem za kisik (ambu), za enkratno uporabo, za dojenčke</t>
  </si>
  <si>
    <t>012757</t>
  </si>
  <si>
    <t>Dihalni balon z rezervoarjem za kisik (ambu), za enkratno uporabo, za novorojenčke</t>
  </si>
  <si>
    <t>014553</t>
  </si>
  <si>
    <t>Obrazne (dihalne) maske za dihalni balon, za enkratno uporabo, PVC, odrasle vseh velikosti, velikost kompatibilne z dihalnimi baloni pod zap. št.1</t>
  </si>
  <si>
    <t>014140</t>
  </si>
  <si>
    <t>Obrazne (dihalne) maske za dihalni balon, za enkratno uporabo, otroške vseh velikosti, kompatibilni z dihalnimi baloni pod zap. št.1,2,3,4</t>
  </si>
  <si>
    <t>010682</t>
  </si>
  <si>
    <t>Filter bakteriološki za dihalni balon, vseh velikosti</t>
  </si>
  <si>
    <t>SKUPAJ OKVIRNA LETNA VREDNOST PONUDBE 17. SKLOP:</t>
  </si>
  <si>
    <t>ZAHTEVANI POGOJI ZA PONUJENE ARTIKLE IZ 17. SKLOPA:</t>
  </si>
  <si>
    <t>1.  Osnovno pakiranje mora biti 1 kos.</t>
  </si>
  <si>
    <t>18. SKLOP</t>
  </si>
  <si>
    <t>ZA NABAVO POTROŠNEGA MATERIALA ZA ENKRATNO UPORABO</t>
  </si>
  <si>
    <t>18. sklop: Potrošni material za enkratno uporabo</t>
  </si>
  <si>
    <t>013352</t>
  </si>
  <si>
    <t>Britvica z enojnim rezilom, zaščica za rezilo, za 1x uporabo</t>
  </si>
  <si>
    <t>010417</t>
  </si>
  <si>
    <t>Epruveta pvc za bris s palčko, sterilna</t>
  </si>
  <si>
    <t>080818</t>
  </si>
  <si>
    <t>Gel blazinice za defibrilacijske ročke, velikosti cca 11x15cm, a10 parov</t>
  </si>
  <si>
    <t>080843</t>
  </si>
  <si>
    <t>Klešče za pobiranje manjših sponk za 1 x uporabo, kot SR-3 precise 3M ali enakovredne</t>
  </si>
  <si>
    <t>014153</t>
  </si>
  <si>
    <t>Ledvička karton</t>
  </si>
  <si>
    <t>010564</t>
  </si>
  <si>
    <t>Ledvička pvc</t>
  </si>
  <si>
    <t>013353</t>
  </si>
  <si>
    <t>Ligatura za podvezo popka, sterilna, set</t>
  </si>
  <si>
    <t>010458</t>
  </si>
  <si>
    <t xml:space="preserve">Lopatica za jezik za 1x up.,fino obdelana, gladka </t>
  </si>
  <si>
    <t>010459</t>
  </si>
  <si>
    <t>Lopatica za jezik, narejena iz nestrupene plastike, nesterilna, različnih barv, kot kpr. TIC - TONG</t>
  </si>
  <si>
    <t>070227</t>
  </si>
  <si>
    <t>Nastavek za 1 x up. za termometer ušesni Genius 2</t>
  </si>
  <si>
    <t>014577</t>
  </si>
  <si>
    <t xml:space="preserve">Nastavek za 1 x up. za termometer ušesni Thermoscan </t>
  </si>
  <si>
    <t>080827</t>
  </si>
  <si>
    <t>Pinceta za 1x uporabo, pvc, dobra oprijemljivost materiala (kot prijemalka za tampone ali gaze), sterilna, možnost ponovne sterilizacije, dovolj čvrsta, da se ne zvija, 10-13 cm, pakirane posamično v obliki seta papir/folija</t>
  </si>
  <si>
    <t>010328</t>
  </si>
  <si>
    <t>Set za odstranjevanje šivov za 1x uporabo, pvc pean, kovinsko rezilo in gaza, dobra oprijemljivost materiala (kot prijemalka za tampone ali gaze), sterilna, možnost ponovne sterilizacije, pakirane posamično v obliki seta papir/folija</t>
  </si>
  <si>
    <t>070024</t>
  </si>
  <si>
    <t>Rezilo kirurško fig. 10, sterilno</t>
  </si>
  <si>
    <t>070025</t>
  </si>
  <si>
    <t>Rezilo kirurško fig. 15, sterilno</t>
  </si>
  <si>
    <t>013444</t>
  </si>
  <si>
    <t>Rezilo kirurško fig. 18, sterilno</t>
  </si>
  <si>
    <t>010571</t>
  </si>
  <si>
    <t>Rezilo kirurško fig. 20, sterilno</t>
  </si>
  <si>
    <t>999102, 999105, 999104, 999103</t>
  </si>
  <si>
    <t>Rokavica, bombažna, pletena, bela, pralna, lahko se sterilizira, nesterilna, št. 7-11 od S-XL</t>
  </si>
  <si>
    <t>999106, 999107, 999108</t>
  </si>
  <si>
    <t>Rokavica, gospodinjska, gumijasta, od S-L</t>
  </si>
  <si>
    <t>010572</t>
  </si>
  <si>
    <t>Rokavica, nesterilna, PE</t>
  </si>
  <si>
    <t>010573</t>
  </si>
  <si>
    <t>Rokavica, pregledna, sterilna, PVC (kot. npr. Dispos-a-glove proizv. Ansell Medical), brez pudra, univerzalna velikost</t>
  </si>
  <si>
    <t>133385</t>
  </si>
  <si>
    <t>Set za odvzem urina, sterilen, posamično pakiranje</t>
  </si>
  <si>
    <t>012584</t>
  </si>
  <si>
    <t>Skalpel za 1 x uporabo fig. 10, sterilen</t>
  </si>
  <si>
    <t>012560</t>
  </si>
  <si>
    <t>Skalpel za 1 x uporabo fig. 11, sterilen</t>
  </si>
  <si>
    <t>012786</t>
  </si>
  <si>
    <t>Skalpel za 1 x uporabo fig. 12, sterilen</t>
  </si>
  <si>
    <t>012617</t>
  </si>
  <si>
    <t>Skalpel za 1 x uporabo fig. 15, sterilen</t>
  </si>
  <si>
    <t>012713</t>
  </si>
  <si>
    <t>Skalpel za 1 x uporabo fig. 20, sterilen</t>
  </si>
  <si>
    <t>070222</t>
  </si>
  <si>
    <t>Ustnik za spirometer veliki, kartonski, za odrasle, premera 2,8 cm dolžine 6,6 cm</t>
  </si>
  <si>
    <t>013874</t>
  </si>
  <si>
    <t>Ustnik za spirometer mali, kartonski, za otroke, premera 2 cm, dolžine 5,8 cm</t>
  </si>
  <si>
    <t>013921</t>
  </si>
  <si>
    <t>Ustnik za vitalograf kartonski 24 / 26 X 65</t>
  </si>
  <si>
    <t>013856</t>
  </si>
  <si>
    <t>Turbine z ustniki za spirometer, 1x uporabo</t>
  </si>
  <si>
    <t>013258</t>
  </si>
  <si>
    <t>Antibakterijski filter za spirometer, Spiroguard</t>
  </si>
  <si>
    <t>010612</t>
  </si>
  <si>
    <t>Ustnik za vitalograf kartonski 28 / 30 X 65</t>
  </si>
  <si>
    <t>013246</t>
  </si>
  <si>
    <t>Aspiracijska vrečka, 1000 ml</t>
  </si>
  <si>
    <t>013453</t>
  </si>
  <si>
    <t>Vrečka za urin 2 L, brez izpusta, dolžina cevi 90 cm, graduirana, brez držala, sterilna, z nepovratno valvulo.</t>
  </si>
  <si>
    <t>010625</t>
  </si>
  <si>
    <t>Vrečka za urin 2 L, z izpustom, dolžina cevi 110 - 115 cm, graduirana, z držalom in vrvico, membrana za brezigelni odvzem vzorca urina, sterilna, z nepovratno valvulo in zračnim filtrom.</t>
  </si>
  <si>
    <t>Vrečka za urin otroška, 150 ml, s primerno odprtino za nameščanje pri obeh spolih in močnim lepilom, graduirana, sterilna.</t>
  </si>
  <si>
    <t>Vrečka zbirna za bruhanje, z obročem in režo za varno zapiranje, za 1xuporabo.</t>
  </si>
  <si>
    <t>SKUPAJ OKVIRNA LETNA VREDNOST PONUDBE 18. SKLOP:</t>
  </si>
  <si>
    <t>19. SKLOP</t>
  </si>
  <si>
    <t>ZA NABAVO OSTALEGA MEDICINSKEGA POTROŠNEGA MATERIALA</t>
  </si>
  <si>
    <t>19. sklop: Ostali medicinski potrošni material</t>
  </si>
  <si>
    <t>080893</t>
  </si>
  <si>
    <t>Ampularij za 40 do 60 ampul, z zadrgo, usnje oz. iz materiala, ki se ga lahko čisti</t>
  </si>
  <si>
    <t>013279</t>
  </si>
  <si>
    <t>Elektroda EKG želirna F55 ali enakovredna, pravokotne oblike</t>
  </si>
  <si>
    <t>080224</t>
  </si>
  <si>
    <t>Lupa 2,5 x povečava</t>
  </si>
  <si>
    <t>080960</t>
  </si>
  <si>
    <t>Lupa 4,5 x povečava premera 5 cm z ročajem (dopustno 4x povečava premera 6cm), z osvetlitvijo</t>
  </si>
  <si>
    <t>Livček za otoskop Heine HEINE BETA 200 MINI, različnih velikosti</t>
  </si>
  <si>
    <t>Livček za otoskop Heine HEINE BETA 100I, različnih velikosti</t>
  </si>
  <si>
    <t>013552</t>
  </si>
  <si>
    <t>Livček za otoskop Riester Ri-Scope S, različnih velikosti.</t>
  </si>
  <si>
    <t>014485</t>
  </si>
  <si>
    <t>Livček za otoskop Riester Ri-Scope L1/L2, različnih velikosti</t>
  </si>
  <si>
    <t>013613</t>
  </si>
  <si>
    <t>Sistem za ambulantno odstranjevanje bradavic, prenosni, small, z malimi nastavki (kot npr. Histofreezer small ali enakovredno)</t>
  </si>
  <si>
    <t>080493</t>
  </si>
  <si>
    <t>Svetilka očesna, kot Riester 5070 ali enakovredna</t>
  </si>
  <si>
    <t>012553</t>
  </si>
  <si>
    <t>Termometer digitalni</t>
  </si>
  <si>
    <t>070023</t>
  </si>
  <si>
    <r>
      <t>Termometer rektalni pod 25</t>
    </r>
    <r>
      <rPr>
        <vertAlign val="superscript"/>
        <sz val="9"/>
        <rFont val="Arial Narrow"/>
        <family val="2"/>
        <charset val="238"/>
      </rPr>
      <t>o</t>
    </r>
    <r>
      <rPr>
        <sz val="9"/>
        <rFont val="Arial Narrow"/>
        <family val="2"/>
        <charset val="238"/>
      </rPr>
      <t>C</t>
    </r>
  </si>
  <si>
    <t>013420</t>
  </si>
  <si>
    <t>Termometer sobni na alkohol</t>
  </si>
  <si>
    <t>014059</t>
  </si>
  <si>
    <t>Termometer telesni na alkohol</t>
  </si>
  <si>
    <t>080961</t>
  </si>
  <si>
    <t>Torba transportna hladilna mala, iz trde plastike, volumen 3L, kot npr. Igloo ali enakovredna</t>
  </si>
  <si>
    <t>080664</t>
  </si>
  <si>
    <t>Torba transportna hladilna velika, iz trde plastike, volumen 15L, kot npr. Igloo ali enakovredna</t>
  </si>
  <si>
    <t>012630</t>
  </si>
  <si>
    <t>Vrečka Cold-Hot 10x10 cm</t>
  </si>
  <si>
    <t>013466</t>
  </si>
  <si>
    <t>Vrečka Cold-Hot 10x27 cm</t>
  </si>
  <si>
    <t>013459</t>
  </si>
  <si>
    <t>Vrečka Cold-Hot 20x30 cm</t>
  </si>
  <si>
    <t>011034</t>
  </si>
  <si>
    <t>Ambu blue senzor elektroda (za Holter) ali enakovredna</t>
  </si>
  <si>
    <t>SKUPAJ OKVIRNA LETNA VREDNOST PONUDBE 19. SKLOP:</t>
  </si>
  <si>
    <t>20. sklop: Igle fleksibilne za aspiracijsko biopsijo</t>
  </si>
  <si>
    <t>21. sklop: Termo papir za medicinske aparate</t>
  </si>
  <si>
    <t>22. sklop: Razkužila</t>
  </si>
  <si>
    <t>23. sklop: Etilni alkohol</t>
  </si>
  <si>
    <t>24. sklop: Rokavice pregledne lateks, grobe, brez smukca</t>
  </si>
  <si>
    <t>25. sklop: Rokavice pregledne, nitrilne, brez smukca</t>
  </si>
  <si>
    <t>26. sklop: Rokavice, zobozdravstvo, latex in nitril, brez smukca</t>
  </si>
  <si>
    <t>27. sklop: Rokavice zaščitne, nitrilne, brez smukca, za visoka tveganja</t>
  </si>
  <si>
    <t>28. sklop: Rokavice, laboratorijske, nitrilne, brez smukca</t>
  </si>
  <si>
    <t>29. sklop: Rokavice kirurške, lateks</t>
  </si>
  <si>
    <t>Material za sterilizacijo</t>
  </si>
  <si>
    <t>Inštrumentarij</t>
  </si>
  <si>
    <t>Potrošni material za ginekologijo</t>
  </si>
  <si>
    <t>CPAP maske</t>
  </si>
  <si>
    <t>Maske</t>
  </si>
  <si>
    <t>Brizge in igle</t>
  </si>
  <si>
    <t>Kanile</t>
  </si>
  <si>
    <t>Infuzijski sistem</t>
  </si>
  <si>
    <t>Katetri, sonde, tubusi</t>
  </si>
  <si>
    <t>Testni senzorji za glukometre in pripadajoči potrošni material</t>
  </si>
  <si>
    <t>Kontaktni geli za medicinske aparate</t>
  </si>
  <si>
    <t>Posode, plastenke, razkuževalniki, zbiralniki</t>
  </si>
  <si>
    <t>Opornice</t>
  </si>
  <si>
    <t>Manšete za RR aparate</t>
  </si>
  <si>
    <t>Potrošni material za aparate proizvajalca Schiller</t>
  </si>
  <si>
    <t>Pralno sredstvo za termodezinfektor Getinge</t>
  </si>
  <si>
    <t>Dihalni baloni</t>
  </si>
  <si>
    <t>Potrošni material za enkratno uporabo</t>
  </si>
  <si>
    <t>Ostali medicinski potrošni material</t>
  </si>
  <si>
    <t>Igle fleksibilne za aspiracijsko biopsijo</t>
  </si>
  <si>
    <t>Termo papir za medicinske aparate</t>
  </si>
  <si>
    <t xml:space="preserve">Kapa zaščitna </t>
  </si>
  <si>
    <t xml:space="preserve">Kapa zaščitna moška </t>
  </si>
  <si>
    <t xml:space="preserve">Plašč zaščitni </t>
  </si>
  <si>
    <t xml:space="preserve">Predpasnik zaščitni </t>
  </si>
  <si>
    <t>Prevleka za obutev zaščitna PVC</t>
  </si>
  <si>
    <t>Prevleka za obutev zaščitna netkan material</t>
  </si>
  <si>
    <t>Maska FFP 2</t>
  </si>
  <si>
    <t>33. sklop</t>
  </si>
  <si>
    <t>34. sklop</t>
  </si>
  <si>
    <t>35. sklop</t>
  </si>
  <si>
    <t>36. sklop</t>
  </si>
  <si>
    <t>37. sklop</t>
  </si>
  <si>
    <t>38. sklop</t>
  </si>
  <si>
    <t>014008</t>
  </si>
  <si>
    <t>014231</t>
  </si>
  <si>
    <t>070005</t>
  </si>
  <si>
    <t>Silikonska cev, prozorna, notranji premer 12mm - kolut do 25m</t>
  </si>
  <si>
    <t>010391</t>
  </si>
  <si>
    <t xml:space="preserve">Razkužilni zamašek za PICC katetre, 70 % alkohol, dezinfekcija v 1 min, možnost uporabe do 7 dni </t>
  </si>
  <si>
    <t>Klešče za nohte, cca 13cm, kot Allgaier 17-756-130 ali enakovredne</t>
  </si>
  <si>
    <t>Pinceta za tujke z več kot 5 zobcev, 11cm ali 12cm, kot Allgaier 08-267-1200 ali enakovredna</t>
  </si>
  <si>
    <t>Brizgalka Luer 1ml, za 1x up, inzulinska, tridelna, brez lateksa, skala dobro čitljiva, U-100</t>
  </si>
  <si>
    <t>Igla injekcijska 0,40/0,42 x 13 mm (dopustno 0,40 x 12 mm)</t>
  </si>
  <si>
    <t>Igla injekcijska 1,80 x 40 mm (dopustno 1,60 x 40 mm)</t>
  </si>
  <si>
    <t>Kanila venozna 0,65/0,7 x 19 mm - G24, enovhodna, teflon ali poliuretan, pretok 22 ml/min, sterilna, z metuljem ali brez, lahko je z dodatnim portom ali brez (dovoljen pretok 25 ml/min ali 29ml/min)</t>
  </si>
  <si>
    <t>SKUPAJ OKVIRNA LETNA VREDNOST PONUDBE 7. SKLOP:</t>
  </si>
  <si>
    <t>3-vstopni infuzijski vmesni priključek (petelinček) s povezovalno cevjo v dolžini 7 cm (dopustno 10 cm), brez lateksa, Luer Lock</t>
  </si>
  <si>
    <r>
      <t xml:space="preserve">Enokanalni podaljšek z brezigelnim konektom, ki se ga ne da sneti. Brezigelni konekt prozorne barve, brez lateksa in DEHP. Podaljšek mora imeti možnost zapore s stiščkom in zaščitni pokrovček na koncu podaljška. Polnitveni volumen med  0,20ml do </t>
    </r>
    <r>
      <rPr>
        <strike/>
        <sz val="8"/>
        <rFont val="Arial Narrow"/>
        <family val="2"/>
        <charset val="238"/>
      </rPr>
      <t>0,35</t>
    </r>
    <r>
      <rPr>
        <sz val="8"/>
        <rFont val="Arial Narrow"/>
        <family val="2"/>
        <charset val="238"/>
      </rPr>
      <t xml:space="preserve"> 0,36 ml. Dolžina podaljška med 15 in </t>
    </r>
    <r>
      <rPr>
        <strike/>
        <sz val="8"/>
        <rFont val="Arial Narrow"/>
        <family val="2"/>
        <charset val="238"/>
      </rPr>
      <t>18</t>
    </r>
    <r>
      <rPr>
        <sz val="8"/>
        <rFont val="Arial Narrow"/>
        <family val="2"/>
        <charset val="238"/>
      </rPr>
      <t xml:space="preserve"> 19 cm (kot npr. Smailbore Ext set w/Microclave Clear, ref 011-MC3302 ali enakovredno).  </t>
    </r>
  </si>
  <si>
    <t>Mini klizma 120 ml, dopustno 135 ml (kot npr. Clyssie ali enakovredno)</t>
  </si>
  <si>
    <t>013413</t>
  </si>
  <si>
    <t>013755</t>
  </si>
  <si>
    <t>013359</t>
  </si>
  <si>
    <t>010989</t>
  </si>
  <si>
    <t>010455</t>
  </si>
  <si>
    <t>014190</t>
  </si>
  <si>
    <t>20. SKLOP</t>
  </si>
  <si>
    <t>ZA NABAVO IGEL FLEKSIBILNIH ZA ASPIRACIJSKO BIOPSIJO</t>
  </si>
  <si>
    <t xml:space="preserve"> </t>
  </si>
  <si>
    <t>ZAHTEVA: Plastični del igle se med punkcijo ne sme snemati. Igle morajo biti ostre. Mandren v igli ne sme zaostati.</t>
  </si>
  <si>
    <t>014475</t>
  </si>
  <si>
    <t>Igla fleksibilna z mandrenom za aspiracijsko biopsijo dojke, z modificirano Chiba konico, maksimalna ostrina, UZ vidna po celi dolžini igle, UZ markacija z notranjim žlebičkom, 20 G, 70 mm (enake kvalitete kot Ecojekt ali enakovredno)</t>
  </si>
  <si>
    <t>014476</t>
  </si>
  <si>
    <t>Igla fleksibilna z mandrenom za aspiracijsko biopsijo dojke, z modificirano Chiba konico, maksimalna ostrina, UZ vidna po celi dolžini igle, UZ markacija z notranjim žlebičkom, 20 G, 100 mm oz. 110mm (enake kvalitete kot Ecojekt ali enakovredno)</t>
  </si>
  <si>
    <t>014101</t>
  </si>
  <si>
    <t>Igla fleksibilna z mandrenom za aspiracijsko biopsijo dojke, z modificirano Chiba konico, maksimalna ostrina, UZ vidna po celi dolžini igle, UZ markacija z notranjim žlebičkom, 20 G, 150 mm (enake kvalitete kot Ecojekt ali enakovredno)</t>
  </si>
  <si>
    <t>014103</t>
  </si>
  <si>
    <t>Igla fleksibilna z mandrenom za aspiracijsko biopsijo dojke, z modificirano Chiba konico, maksimalna ostrina, UZ vidna po celi dolžini igle, UZ markacija z notranjim žlebičkom, 22 G, 100 mm oz. 110mm (enake kvalitete kot Ecojekt ali enakovredno)</t>
  </si>
  <si>
    <t>SKUPAJ OKVIRNA LETNA VREDNOST PONUDBE 20. SKLOP:</t>
  </si>
  <si>
    <t>21. SKLOP</t>
  </si>
  <si>
    <t>ZA NABAVO TERMO PAPIR ZA MEDICINSKE APARATE</t>
  </si>
  <si>
    <t>040433</t>
  </si>
  <si>
    <t>Papir za Clinitek in Refraktometer 57 mm x 25 m</t>
  </si>
  <si>
    <t>040081</t>
  </si>
  <si>
    <t>Papir za CTG 150 x 100 mm 150 L Hewlett-Packard (M1911A)</t>
  </si>
  <si>
    <t>040443</t>
  </si>
  <si>
    <t>Papir za EKG 210 x 280 mm 142 L Schiller AT-102</t>
  </si>
  <si>
    <t>041073</t>
  </si>
  <si>
    <t>Papir za EKG 210 x 140 mm 156 L Schiller AT-110</t>
  </si>
  <si>
    <t>041755</t>
  </si>
  <si>
    <t>Papir za UZ 110 mm x 18 m Sony (UPP110HG)</t>
  </si>
  <si>
    <t>040595</t>
  </si>
  <si>
    <t>Papir za UZ 110 mm x 20 m Sony (UPP110HD)</t>
  </si>
  <si>
    <t>040390</t>
  </si>
  <si>
    <t>Papir za UZ 110 mm x 20 m Mitsubishi, (K65HM-CE)</t>
  </si>
  <si>
    <t>SKUPAJ OKVIRNA LETNA VREDNOST PONUDBE 21. SKLOP:</t>
  </si>
  <si>
    <t>ZAHTEVANI POGOJI ZA PONUJENE ARTIKLE IZ 21. SKLOPA:</t>
  </si>
  <si>
    <t>1.  Papirji se v aparatih ne smejo trgati oz. zatikati, izpis mora biti čitljiv in popoln - omogočati morajo izvedbo preiskave v prvem in edinem poskusu.</t>
  </si>
  <si>
    <t>2. Obstojnost zapisa na papirju mora biti najmanj 4 leta.</t>
  </si>
  <si>
    <t>22. SKLOP</t>
  </si>
  <si>
    <t>Robčki s klorheksidinom (2%CHG, 70% izopropanol) za razkuževanje medicinskih pripomočkov: katetrov, brezigelnih konektov... Dermatološko testirani, pakirani posamično, cca. 200 robčkov (kot npr. Clinell robčki, Large)</t>
  </si>
  <si>
    <t>101548</t>
  </si>
  <si>
    <t>101254</t>
  </si>
  <si>
    <t>SKUPAJ OKVIRNA LETNA VREDNOST PONUDBE 22. SKLOP:</t>
  </si>
  <si>
    <t>23. SKLOP</t>
  </si>
  <si>
    <t>SKUPAJ OKVIRNA LETNA VREDNOST PONUDBE 23. SKLOP:</t>
  </si>
  <si>
    <t>ZAHTEVANI POGOJI ZA PONUJENE ARTIKLE POD ZAPOREDNO ŠT. 1 - 4:</t>
  </si>
  <si>
    <t>24. SKLOP</t>
  </si>
  <si>
    <t>SKUPAJ OKVIRNA LETNA VREDNOST PONUDBE 24. SKLOP:</t>
  </si>
  <si>
    <t>1.   Registrirane kot medicinski pripomoček razreda I v skladu z Direktivo o medicinskih pripomočkih MDD 93/42/EEC EN 455-1, 2, 3, 4 ali Uredbo (EU) 2017/745. Registrirane PPE (EU) 2016/425 kategorija III.  AQL 1.5. Test neprepustnosti za viruse ASTM F1671  ali skladno z ISO 16604:2004 B.</t>
  </si>
  <si>
    <t>25. SKLOP</t>
  </si>
  <si>
    <t>SKUPAJ OKVIRNA LETNA VREDNOST PONUDBE 25. SKLOP:</t>
  </si>
  <si>
    <t xml:space="preserve">1.   Registrirane kot medicinski pripomoček razreda I v skladu z Direktivo o medicinskih pripomočkih MDD 93/42/EEC EN 455-1, 2, 3, 4 ali Uredbo (EU) 2017/745. Registrirane PPE (EU) 2016/425 kategorija III. AQL 1.5. </t>
  </si>
  <si>
    <t>26. SKLOP</t>
  </si>
  <si>
    <t>013668E</t>
  </si>
  <si>
    <t>013668D</t>
  </si>
  <si>
    <t>013668C</t>
  </si>
  <si>
    <t>013668B</t>
  </si>
  <si>
    <t>013668A</t>
  </si>
  <si>
    <t>999200</t>
  </si>
  <si>
    <t>999201</t>
  </si>
  <si>
    <t>999202</t>
  </si>
  <si>
    <t>999203</t>
  </si>
  <si>
    <t>999204</t>
  </si>
  <si>
    <t>SKUPAJ OKVIRNA LETNA VREDNOST PONUDBE 26. SKLOP:</t>
  </si>
  <si>
    <t>27. SKLOP</t>
  </si>
  <si>
    <t>SKUPAJ OKVIRNA LETNA VREDNOST PONUDBE 27. SKLOP:</t>
  </si>
  <si>
    <t>28. SKLOP</t>
  </si>
  <si>
    <t>SKUPAJ OKVIRNA LETNA VREDNOST PONUDBE 28. SKLOP:</t>
  </si>
  <si>
    <t>29. SKLOP</t>
  </si>
  <si>
    <t>SKUPAJ OKVIRNA LETNA VREDNOST PONUDBE 29. SKLOP:</t>
  </si>
  <si>
    <r>
      <t xml:space="preserve">Dozator, ki se pritrdi na plastenko, samostoječ, ki je kompatibilen z embalažo razpisanih izdelkov za umivanje, razkuževanje in nego rok pod zap. št. </t>
    </r>
    <r>
      <rPr>
        <b/>
        <sz val="8"/>
        <rFont val="Arial Narrow"/>
        <family val="2"/>
        <charset val="238"/>
      </rPr>
      <t>27 in 30</t>
    </r>
  </si>
  <si>
    <r>
      <t xml:space="preserve">Dozator, ki se pritrdi na plastenko, samostoječ, ki je kompatibilen z embalažo razpisanih izdelkov pod zap. št. </t>
    </r>
    <r>
      <rPr>
        <b/>
        <sz val="8"/>
        <rFont val="Arial Narrow"/>
        <family val="2"/>
        <charset val="238"/>
      </rPr>
      <t>33 in 36</t>
    </r>
  </si>
  <si>
    <r>
      <t xml:space="preserve">Dozator, ki se pritrdi na plastenko, samostoječ, ki je kompatibilen z embalažo razpisanih izdelkov pod zap. št. </t>
    </r>
    <r>
      <rPr>
        <b/>
        <sz val="8"/>
        <rFont val="Arial Narrow"/>
        <family val="2"/>
        <charset val="238"/>
      </rPr>
      <t>40</t>
    </r>
  </si>
  <si>
    <t xml:space="preserve">1.   Registrirane kot medicinski pripomoček razreda I v skladu z Direktivo o medicinskih pripomočkih MDD 93/42/EEC EN 455-1, 2, 3, 4 ali Uredbo (EU) 2017/745. Registrirane PPE (EU) 2016/425 kategorija III.  AQL 1.0. Test neprepustnosti za viruse ASTM F1671  ali skladno z ISO 16604:2004 B. </t>
  </si>
  <si>
    <t>1.   Registrirane kot medicinski pripomoček razreda I v skladu z Direktivo o medicinskih pripomočkih MDD 93/42/EEC EN 455-1, 2, 3, 4 ali Uredbo (EU) 2017/745. Registrirane PPE (EU) 2016/425 kategorija III. AQL 1.0.</t>
  </si>
  <si>
    <t xml:space="preserve">1.   Registrirane kot medicinski pripomoček razreda I v skladu z Direktivo o medicinskih pripomočkih MDD 93/42/EEC EN 455-1, 2, 3, 4 ali Uredbo (EU) 2017/745. Registrirane PPE (EU) 2016/425 kategorija III. </t>
  </si>
  <si>
    <t>2.   Rokavice morajo biti nepropustne za viruse skladno z ISO16604:2004 Procedure B in ASTM F1671-97b ter mikroorganizme skladno z EN374-2, AQL 0.25 do 0.65 (EN374-3:2003 Level 3). Test na kemično permeabilnost EN 16523-1</t>
  </si>
  <si>
    <t>3.   Debelina materiala najmanj: sredinec 0,17 mm, dlan 0,14, zapestje 0,10 mm.</t>
  </si>
  <si>
    <t>4.   Dolžina rokavic mora biti min. 295 mm</t>
  </si>
  <si>
    <t>2.   Rokavice morajo biti nepropustne za viruse skladno z ISO16604:2004 Procedure B in ASTM F1671-97b ter mikroorganizme skladno z EN374-2:2003. AQL 0.25 do 0.65 (EN374-3:2003 Level 3)</t>
  </si>
  <si>
    <t>1.   Registrirane kot medicinski pripomoček razreda IIa v skladu z Direktivo o medicinskih pripomočkih MDD 93/42/EEC ali Uredbo (EU) 2017/745 in Direktivo 2007/47/EEC.</t>
  </si>
  <si>
    <t>30. SKLOP</t>
  </si>
  <si>
    <t>30. sklop: Zaščitne maske</t>
  </si>
  <si>
    <t>010463</t>
  </si>
  <si>
    <t>SKUPAJ OKVIRNA LETNA VREDNOST PONUDBE 30. SKLOP:</t>
  </si>
  <si>
    <t>31. SKLOP</t>
  </si>
  <si>
    <t>31. sklop: Ostala zaščitna oprema</t>
  </si>
  <si>
    <t>SKUPAJ OKVIRNA LETNA VREDNOST PONUDBE 31. SKLOP:</t>
  </si>
  <si>
    <t>ZA NABAVO SREDSTEV ZA ZAŠČITO OSEBJA IN PACIENTOV</t>
  </si>
  <si>
    <t>32. - 38. sklop: Sredstva za zaščito osebja in pacientov</t>
  </si>
  <si>
    <t>SKUPAJ OKVIRNA LETNA VREDNOST PONUIDBE BREZ DDV</t>
  </si>
  <si>
    <t>SKUPAJ OKVIRNA LETNA VREDNOST PONUIDBE Z DDV</t>
  </si>
  <si>
    <t>32. sklop:</t>
  </si>
  <si>
    <t>132759</t>
  </si>
  <si>
    <r>
      <t>Kapa bareta za 1x uporabo, zračen netkan material, najman 18g/m</t>
    </r>
    <r>
      <rPr>
        <vertAlign val="superscript"/>
        <sz val="8"/>
        <rFont val="Arial Narrow"/>
        <family val="2"/>
        <charset val="238"/>
      </rPr>
      <t>2</t>
    </r>
    <r>
      <rPr>
        <sz val="8"/>
        <rFont val="Arial Narrow"/>
        <family val="2"/>
        <charset val="238"/>
      </rPr>
      <t xml:space="preserve">, z elastiko, brez lateksa, univerzalne velikosti (obseg cca. 55 cm) </t>
    </r>
  </si>
  <si>
    <t>33. sklop:</t>
  </si>
  <si>
    <t xml:space="preserve">Kapa moška za 1 x uporabo, zračen netkan material, s trakom, univerzalne velikosti </t>
  </si>
  <si>
    <t>34. sklop:</t>
  </si>
  <si>
    <t>070208</t>
  </si>
  <si>
    <r>
      <t>Plašč zaščitni za 1x uporabo, nesterilen, netkan material, gramatura najmanj 27 g/m</t>
    </r>
    <r>
      <rPr>
        <vertAlign val="superscript"/>
        <sz val="8"/>
        <rFont val="Arial Narrow"/>
        <family val="2"/>
        <charset val="238"/>
      </rPr>
      <t>2</t>
    </r>
    <r>
      <rPr>
        <sz val="8"/>
        <rFont val="Arial Narrow"/>
        <family val="2"/>
        <charset val="238"/>
      </rPr>
      <t>, vodoodbojni, rokavi z elastičnim patentom ali elastiko, brez lateksa, različnih velikosti (S,M,L, XL)</t>
    </r>
  </si>
  <si>
    <t>35. sklop:</t>
  </si>
  <si>
    <t>010550</t>
  </si>
  <si>
    <t>Predpasnik iz umetne vlaknine, laminiran za 1x uporabo, vodoodbojen, zavezovanje okoli pasu, velikosti cca. 75-80x115-140 cm</t>
  </si>
  <si>
    <t>36. sklop:</t>
  </si>
  <si>
    <t>013849</t>
  </si>
  <si>
    <t>Prevleka za obutev, PVC ali PE, z elastiko, za 1 x uporabo, vodoodbojna</t>
  </si>
  <si>
    <t>37. sklop:</t>
  </si>
  <si>
    <t>070006</t>
  </si>
  <si>
    <t>Prevleka za obutev, iz netkanega materiala, z elastiko, za 1x uporabo, vodoodbojna</t>
  </si>
  <si>
    <t>38. sklop:</t>
  </si>
  <si>
    <t>010464</t>
  </si>
  <si>
    <t>Zaščitna maska FFP2, ustrezati mora standardu SIST EN 149:2001+A1:2009</t>
  </si>
  <si>
    <t>- artikli moraji biti skladni z evropsko direktivo o medicinskih pripomočkih 93/42 EEC Class I - CE certifikat</t>
  </si>
  <si>
    <t>- artiklom je potrebno predložiti izjave o skladnosti in dokazila o kvaliteti</t>
  </si>
  <si>
    <t>2. Artikli pod zap. št. 1 -4 moraji biti skladni z evropsko direktivo o medicinskih pripomočkih 93/42 EEC Class I - CE certifikat ali Uredbo (EU) 2017/745.</t>
  </si>
  <si>
    <t>SKUPAJ OKVIRNA 30-MESEČNA VREDNOST PONUDBE 2. SKLOP:</t>
  </si>
  <si>
    <t>SKUPAJ OKVIRNA 30-MESEČNA VREDNOST PONUDBE 3. SKLOP:</t>
  </si>
  <si>
    <t>SKUPAJ OKVIRNA 30-MESEČNA VREDNOST PONUDBE 4. SKLOP:</t>
  </si>
  <si>
    <t>SKUPAJ OKVIRNA 30-MESEČNA VREDNOST PONUDBE 5. SKLOP:</t>
  </si>
  <si>
    <t>SKUPAJ OKVIRNA 30-MESEČNA VREDNOST PONUDBE 6. SKLOP:</t>
  </si>
  <si>
    <t>SKUPAJ OKVIRNA 30-MESEČNA VREDNOST PONUDBE 7. SKLOP:</t>
  </si>
  <si>
    <t>SKUPAJ OKVIRNA 30-MESEČNA VREDNOST PONUDBE 8. SKLOP:</t>
  </si>
  <si>
    <t>SKUPAJ OKVIRNA 30-MESEČNA VREDNOST PONUDBE 9. SKLOP:</t>
  </si>
  <si>
    <t>SKUPAJ OKVIRNA 30-MESEČNA VREDNOST PONUDBE 10. SKLOP:</t>
  </si>
  <si>
    <t>SKUPAJ OKVIRNA 30-MESEČNA VREDNOST PONUDBE 11. SKLOP:</t>
  </si>
  <si>
    <t>SKUPAJ OKVIRNA 30-MESEČNA VREDNOST PONUDBE 12. SKLOP:</t>
  </si>
  <si>
    <t>SKUPAJ OKVIRNA 30-MESEČNA VREDNOST PONUDBE 13. SKLOP:</t>
  </si>
  <si>
    <t>SKUPAJ OKVIRNA 30-MESEČNA VREDNOST PONUDBE 14. SKLOP:</t>
  </si>
  <si>
    <t>SKUPAJ OKVIRNA 30-MESEČNA VREDNOST PONUDBE 15. SKLOP:</t>
  </si>
  <si>
    <t>SKUPAJ OKVIRNA 30-MESEČNA VREDNOST PONUDBE 17. SKLOP:</t>
  </si>
  <si>
    <t>SKUPAJ OKVIRNA 30-MESEČNA VREDNOST PONUDBE 18. SKLOP:</t>
  </si>
  <si>
    <t>SKUPAJ OKVIRNA 30-MESEČNA VREDNOST PONUDBE 19. SKLOP:</t>
  </si>
  <si>
    <t>SKUPAJ OKVIRNA 30-MESEČNA VREDNOST PONUDBE 20. SKLOP:</t>
  </si>
  <si>
    <t>SKUPAJ OKVIRNA 30-MESEČNA VREDNOST PONUDBE 21. SKLOP:</t>
  </si>
  <si>
    <t>SKUPAJ OKVIRNA 30-MESEČNA VREDNOST PONUDBE 22. SKLOP:</t>
  </si>
  <si>
    <t>SKUPAJ OKVIRNA 30-MESEČNA VREDNOST PONUDBE 23. SKLOP:</t>
  </si>
  <si>
    <t>SKUPAJ OKVIRNA 30-MESEČNA VREDNOST PONUDBE 24. SKLOP:</t>
  </si>
  <si>
    <t>SKUPAJ OKVIRNA 30-MESEČNA VREDNOST PONUDBE 25. SKLOP:</t>
  </si>
  <si>
    <t>SKUPAJ OKVIRNA 30-MESEČNA VREDNOST PONUDBE 26. SKLOP:</t>
  </si>
  <si>
    <t>SKUPAJ OKVIRNA 30-MESEČNA VREDNOST PONUDBE 27. SKLOP:</t>
  </si>
  <si>
    <t>SKUPAJ OKVIRNA 30-MESEČNA VREDNOST PONUDBE 28. SKLOP:</t>
  </si>
  <si>
    <t>SKUPAJ OKVIRNA 30-MESEČNA VREDNOST PONUDBE 29. SKLOP:</t>
  </si>
  <si>
    <t>SKUPAJ OKVIRNA 30-MESEČNA VREDNOST PONUDBE 30. SKLOP:</t>
  </si>
  <si>
    <t>SKUPAJ OKVIRNA 30-MESEČNA VREDNOST PONUDBE 31. SKLOP:</t>
  </si>
  <si>
    <t>SKUPAJ OKVIRNA 30-MESEČNA VREDNOST PONUIDBE BREZ DDV</t>
  </si>
  <si>
    <t>SKUPAJ OKVIRNA 30-MESEČNA VREDNOST PONUIDBE Z DDV</t>
  </si>
  <si>
    <t>Skupaj okvirna  30-mesečna vrednost ponudbe brez DDV:</t>
  </si>
  <si>
    <t>Skupaj okvirna 30-mesečna vrednost ponudbe z DDV:</t>
  </si>
  <si>
    <t>014412</t>
  </si>
  <si>
    <t>Super hitri biološki indikator - Končno odčitavanje v 24 minutah -  popoln biološki indikator, sestavljen iz spor Geobacillus Stearothermophilus na nosilcu + ampule medija za rast. Kemični indikator izpostavljenosti procesu sterilizacije na pokrovčku indikatorja. Končno odčitavanje v 24 min (vakuumski sterilizatorji).
Ampule morajo biti kompatibilne z obstoječim 3M Attest dual-reader 490. Možnost uporabe biološkega indikatorja pri temperaturi sterilizacijskega cikla v območju 132 - 135 °C.
Ustrezati morajo SIST ISO EN  11138 – 1 in 3, EN ISO 14161.</t>
  </si>
  <si>
    <t>SKUPAJ OKVIRNA 30-MESEČNA VREDNOST PONUDBE 1. SKLOP:</t>
  </si>
  <si>
    <t>Encimsko sredstvo za pranje inštrumentov Getinge (detergent) ((kot npr. GETINGE CLEAN ENZYMATIC ali enakovredno)</t>
  </si>
  <si>
    <t>Izpiralo za dermodezinfektor getinge (kot npr. GETINGE CLEAN CHAMBER FOAM ali enakovredno</t>
  </si>
  <si>
    <t>SKUPAJ OKVIRNA 30-MESEČNA VREDNOST PONUDBE 16. SKLOP:</t>
  </si>
  <si>
    <t>32. - 38. 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</si>
</sst>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0"/>
    <numFmt numFmtId="166" formatCode="#,##0.0"/>
    <numFmt numFmtId="167" formatCode="0.0"/>
  </numFmts>
  <fonts count="54" x14ac:knownFonts="1">
    <font>
      <sz val="11"/>
      <color theme="1"/>
      <name val="Calibri"/>
      <family val="2"/>
      <charset val="238"/>
      <scheme val="minor"/>
    </font>
    <font>
      <sz val="11"/>
      <color theme="1"/>
      <name val="Calibri"/>
      <family val="2"/>
      <charset val="238"/>
      <scheme val="minor"/>
    </font>
    <font>
      <sz val="10"/>
      <name val="Arial CE"/>
      <charset val="238"/>
    </font>
    <font>
      <sz val="9"/>
      <name val="Arial Narrow"/>
      <family val="2"/>
      <charset val="238"/>
    </font>
    <font>
      <b/>
      <sz val="10"/>
      <name val="Arial Narrow"/>
      <family val="2"/>
      <charset val="238"/>
    </font>
    <font>
      <sz val="11"/>
      <name val="Arial Narrow"/>
      <family val="2"/>
      <charset val="238"/>
    </font>
    <font>
      <b/>
      <sz val="12"/>
      <name val="Arial Narrow"/>
      <family val="2"/>
      <charset val="238"/>
    </font>
    <font>
      <b/>
      <sz val="8"/>
      <name val="Arial Narrow"/>
      <family val="2"/>
      <charset val="238"/>
    </font>
    <font>
      <sz val="11"/>
      <name val="Calibri"/>
      <family val="2"/>
      <charset val="238"/>
      <scheme val="minor"/>
    </font>
    <font>
      <sz val="8"/>
      <name val="Arial Narrow"/>
      <family val="2"/>
      <charset val="238"/>
    </font>
    <font>
      <b/>
      <sz val="9"/>
      <name val="Arial Narrow"/>
      <family val="2"/>
      <charset val="238"/>
    </font>
    <font>
      <b/>
      <sz val="8.5"/>
      <name val="Arial Narrow"/>
      <family val="2"/>
      <charset val="238"/>
    </font>
    <font>
      <sz val="8.5"/>
      <name val="Arial Narrow"/>
      <family val="2"/>
      <charset val="238"/>
    </font>
    <font>
      <sz val="11"/>
      <name val="Segoe UI"/>
      <family val="2"/>
      <charset val="238"/>
    </font>
    <font>
      <b/>
      <sz val="11"/>
      <name val="Arial Narrow"/>
      <family val="2"/>
      <charset val="238"/>
    </font>
    <font>
      <sz val="10"/>
      <name val="Arial Narrow"/>
      <family val="2"/>
      <charset val="238"/>
    </font>
    <font>
      <sz val="10"/>
      <name val="Symbol"/>
      <family val="1"/>
      <charset val="2"/>
    </font>
    <font>
      <sz val="10"/>
      <color indexed="8"/>
      <name val="Arial"/>
      <family val="2"/>
    </font>
    <font>
      <sz val="10"/>
      <color theme="1"/>
      <name val="Arial"/>
      <family val="2"/>
      <charset val="238"/>
    </font>
    <font>
      <sz val="10"/>
      <name val="Arial"/>
      <family val="2"/>
      <charset val="238"/>
    </font>
    <font>
      <sz val="10"/>
      <name val="Arial CE"/>
      <family val="2"/>
      <charset val="238"/>
    </font>
    <font>
      <sz val="11"/>
      <color theme="1"/>
      <name val="Arial Narrow"/>
      <family val="2"/>
      <charset val="238"/>
    </font>
    <font>
      <sz val="11"/>
      <name val="Arial CE"/>
      <charset val="238"/>
    </font>
    <font>
      <sz val="12"/>
      <name val="Arial Narrow"/>
      <family val="2"/>
      <charset val="238"/>
    </font>
    <font>
      <i/>
      <sz val="9"/>
      <name val="Arial Narrow"/>
      <family val="2"/>
      <charset val="238"/>
    </font>
    <font>
      <i/>
      <sz val="11"/>
      <name val="Arial Narrow"/>
      <family val="2"/>
      <charset val="238"/>
    </font>
    <font>
      <b/>
      <sz val="14"/>
      <name val="Arial Narrow"/>
      <family val="2"/>
      <charset val="238"/>
    </font>
    <font>
      <b/>
      <sz val="11"/>
      <color rgb="FF000000"/>
      <name val="Arial Narrow"/>
      <family val="2"/>
      <charset val="238"/>
    </font>
    <font>
      <sz val="8"/>
      <name val="Calibri"/>
      <family val="2"/>
      <charset val="238"/>
      <scheme val="minor"/>
    </font>
    <font>
      <i/>
      <sz val="8"/>
      <name val="Arial Narrow"/>
      <family val="2"/>
      <charset val="238"/>
    </font>
    <font>
      <vertAlign val="superscript"/>
      <sz val="8"/>
      <name val="Arial Narrow"/>
      <family val="2"/>
      <charset val="238"/>
    </font>
    <font>
      <sz val="11"/>
      <color rgb="FF00B050"/>
      <name val="Calibri"/>
      <family val="2"/>
      <charset val="238"/>
      <scheme val="minor"/>
    </font>
    <font>
      <sz val="11"/>
      <color rgb="FF00B050"/>
      <name val="Arial Narrow"/>
      <family val="2"/>
      <charset val="238"/>
    </font>
    <font>
      <sz val="8"/>
      <name val="Arial"/>
      <family val="2"/>
      <charset val="238"/>
    </font>
    <font>
      <vertAlign val="superscript"/>
      <sz val="9"/>
      <name val="Arial Narrow"/>
      <family val="2"/>
      <charset val="238"/>
    </font>
    <font>
      <b/>
      <sz val="18"/>
      <name val="Arial Narrow"/>
      <family val="2"/>
      <charset val="238"/>
    </font>
    <font>
      <sz val="8"/>
      <color rgb="FF00B050"/>
      <name val="Arial Narrow"/>
      <family val="2"/>
      <charset val="238"/>
    </font>
    <font>
      <b/>
      <sz val="8"/>
      <color rgb="FF00B050"/>
      <name val="Arial Narrow"/>
      <family val="2"/>
      <charset val="238"/>
    </font>
    <font>
      <u/>
      <sz val="8"/>
      <name val="Arial Narrow"/>
      <family val="2"/>
      <charset val="238"/>
    </font>
    <font>
      <sz val="9"/>
      <color rgb="FF00B050"/>
      <name val="Arial Narrow"/>
      <family val="2"/>
      <charset val="238"/>
    </font>
    <font>
      <b/>
      <sz val="11"/>
      <color rgb="FF00B050"/>
      <name val="Arial Narrow"/>
      <family val="2"/>
      <charset val="238"/>
    </font>
    <font>
      <b/>
      <sz val="12"/>
      <color rgb="FF00B050"/>
      <name val="Arial Narrow"/>
      <family val="2"/>
      <charset val="238"/>
    </font>
    <font>
      <sz val="8.5"/>
      <color rgb="FF00B050"/>
      <name val="Arial Narrow"/>
      <family val="2"/>
      <charset val="238"/>
    </font>
    <font>
      <b/>
      <sz val="9"/>
      <color rgb="FF00B050"/>
      <name val="Arial Narrow"/>
      <family val="2"/>
      <charset val="238"/>
    </font>
    <font>
      <sz val="11"/>
      <color theme="5"/>
      <name val="Arial Narrow"/>
      <family val="2"/>
      <charset val="238"/>
    </font>
    <font>
      <sz val="10"/>
      <color rgb="FF00B050"/>
      <name val="Arial Narrow"/>
      <family val="2"/>
      <charset val="238"/>
    </font>
    <font>
      <strike/>
      <sz val="8"/>
      <name val="Arial Narrow"/>
      <family val="2"/>
      <charset val="238"/>
    </font>
    <font>
      <i/>
      <sz val="9"/>
      <color rgb="FF00B050"/>
      <name val="Arial Narrow"/>
      <family val="2"/>
      <charset val="238"/>
    </font>
    <font>
      <b/>
      <sz val="20"/>
      <name val="Arial Narrow"/>
      <family val="2"/>
      <charset val="238"/>
    </font>
    <font>
      <b/>
      <sz val="12"/>
      <name val="Calibri"/>
      <family val="2"/>
      <charset val="238"/>
      <scheme val="minor"/>
    </font>
    <font>
      <b/>
      <i/>
      <sz val="9"/>
      <name val="Arial Narrow"/>
      <family val="2"/>
      <charset val="238"/>
    </font>
    <font>
      <b/>
      <sz val="16"/>
      <name val="Arial Narrow"/>
      <family val="2"/>
      <charset val="238"/>
    </font>
    <font>
      <b/>
      <sz val="10"/>
      <color rgb="FF00B050"/>
      <name val="Arial Narrow"/>
      <family val="2"/>
      <charset val="238"/>
    </font>
    <font>
      <sz val="11"/>
      <color rgb="FFFF0000"/>
      <name val="Arial Narrow"/>
      <family val="2"/>
      <charset val="238"/>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0">
    <xf numFmtId="0" fontId="0" fillId="0" borderId="0"/>
    <xf numFmtId="0" fontId="2" fillId="0" borderId="0"/>
    <xf numFmtId="0" fontId="17" fillId="0" borderId="4">
      <alignment horizontal="left" vertical="center" wrapText="1"/>
    </xf>
    <xf numFmtId="0" fontId="18" fillId="0" borderId="0"/>
    <xf numFmtId="0" fontId="1" fillId="0" borderId="0"/>
    <xf numFmtId="0" fontId="19" fillId="0" borderId="0"/>
    <xf numFmtId="0" fontId="20" fillId="0" borderId="0"/>
    <xf numFmtId="0" fontId="20" fillId="0" borderId="0"/>
    <xf numFmtId="0" fontId="20" fillId="0" borderId="0"/>
    <xf numFmtId="0" fontId="18" fillId="0" borderId="0"/>
  </cellStyleXfs>
  <cellXfs count="400">
    <xf numFmtId="0" fontId="0" fillId="0" borderId="0" xfId="0"/>
    <xf numFmtId="0" fontId="8" fillId="0" borderId="0" xfId="0" applyFont="1"/>
    <xf numFmtId="0" fontId="9" fillId="0" borderId="4" xfId="0" applyFont="1" applyFill="1" applyBorder="1" applyAlignment="1">
      <alignment horizontal="center"/>
    </xf>
    <xf numFmtId="4" fontId="10" fillId="2" borderId="4" xfId="1" applyNumberFormat="1" applyFont="1" applyFill="1" applyBorder="1"/>
    <xf numFmtId="0" fontId="8" fillId="0" borderId="0" xfId="0" applyFont="1" applyFill="1"/>
    <xf numFmtId="0" fontId="13" fillId="0" borderId="0" xfId="0" applyFont="1" applyAlignment="1">
      <alignment horizontal="center" vertical="center"/>
    </xf>
    <xf numFmtId="0" fontId="5" fillId="0" borderId="0" xfId="0" applyFont="1" applyFill="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22" fillId="0" borderId="0" xfId="0" applyFont="1"/>
    <xf numFmtId="3" fontId="6" fillId="0" borderId="0" xfId="0" applyNumberFormat="1" applyFont="1" applyAlignment="1">
      <alignment horizontal="center" wrapText="1"/>
    </xf>
    <xf numFmtId="3" fontId="14" fillId="0" borderId="0" xfId="0" applyNumberFormat="1" applyFont="1" applyAlignment="1">
      <alignment horizontal="center" wrapText="1"/>
    </xf>
    <xf numFmtId="0" fontId="5" fillId="0" borderId="0" xfId="0" applyFont="1" applyAlignment="1">
      <alignment horizontal="center"/>
    </xf>
    <xf numFmtId="0" fontId="5" fillId="0" borderId="0" xfId="0" applyFont="1"/>
    <xf numFmtId="0" fontId="6" fillId="0" borderId="0" xfId="0" applyFont="1" applyAlignment="1">
      <alignment horizontal="left"/>
    </xf>
    <xf numFmtId="0" fontId="6" fillId="0" borderId="0" xfId="0" applyFont="1"/>
    <xf numFmtId="0" fontId="23" fillId="0" borderId="0" xfId="0" applyFont="1"/>
    <xf numFmtId="0" fontId="14" fillId="0" borderId="0" xfId="0" applyFont="1" applyAlignment="1">
      <alignment horizontal="left"/>
    </xf>
    <xf numFmtId="0" fontId="5" fillId="0" borderId="0" xfId="0" applyFont="1" applyFill="1"/>
    <xf numFmtId="0" fontId="5" fillId="0" borderId="0" xfId="0" applyFont="1" applyFill="1" applyAlignment="1">
      <alignment horizontal="center"/>
    </xf>
    <xf numFmtId="0" fontId="5" fillId="0" borderId="0" xfId="0" applyFont="1" applyAlignment="1"/>
    <xf numFmtId="0" fontId="5" fillId="0" borderId="0" xfId="0" applyFont="1" applyFill="1" applyAlignment="1" applyProtection="1">
      <alignment vertical="center"/>
      <protection locked="0"/>
    </xf>
    <xf numFmtId="0" fontId="5" fillId="0" borderId="0" xfId="0" applyFont="1" applyFill="1" applyBorder="1" applyAlignment="1">
      <alignment horizontal="left" vertical="center"/>
    </xf>
    <xf numFmtId="0" fontId="9" fillId="0" borderId="4" xfId="1" applyFont="1" applyFill="1" applyBorder="1" applyAlignment="1">
      <alignment horizontal="left" wrapText="1"/>
    </xf>
    <xf numFmtId="0" fontId="25" fillId="0" borderId="0" xfId="0" applyFont="1" applyFill="1" applyBorder="1" applyAlignment="1">
      <alignment vertical="center"/>
    </xf>
    <xf numFmtId="0" fontId="5" fillId="0" borderId="0" xfId="0" applyFont="1" applyFill="1" applyBorder="1" applyAlignment="1">
      <alignment vertical="center"/>
    </xf>
    <xf numFmtId="4" fontId="10" fillId="0" borderId="0" xfId="1" applyNumberFormat="1" applyFont="1" applyFill="1" applyBorder="1"/>
    <xf numFmtId="0" fontId="9" fillId="0" borderId="4" xfId="1" applyFont="1" applyBorder="1" applyAlignment="1">
      <alignment wrapText="1"/>
    </xf>
    <xf numFmtId="4" fontId="10" fillId="2" borderId="5" xfId="1" applyNumberFormat="1" applyFont="1" applyFill="1" applyBorder="1"/>
    <xf numFmtId="4" fontId="4" fillId="2" borderId="4" xfId="1" applyNumberFormat="1" applyFont="1" applyFill="1" applyBorder="1" applyAlignment="1">
      <alignment horizontal="center"/>
    </xf>
    <xf numFmtId="0" fontId="14" fillId="0" borderId="0" xfId="0" applyFont="1"/>
    <xf numFmtId="0" fontId="5" fillId="0" borderId="0" xfId="0" applyFont="1" applyAlignment="1">
      <alignment vertical="center"/>
    </xf>
    <xf numFmtId="14" fontId="5" fillId="0" borderId="0" xfId="0" applyNumberFormat="1" applyFont="1" applyFill="1" applyAlignment="1">
      <alignment vertical="center"/>
    </xf>
    <xf numFmtId="0" fontId="5" fillId="0" borderId="0" xfId="0" applyFont="1" applyFill="1" applyBorder="1" applyAlignment="1">
      <alignment horizontal="left" vertical="center" wrapText="1"/>
    </xf>
    <xf numFmtId="0" fontId="9" fillId="0" borderId="4" xfId="0" applyFont="1" applyBorder="1" applyAlignment="1">
      <alignment wrapText="1"/>
    </xf>
    <xf numFmtId="0" fontId="9" fillId="0" borderId="4" xfId="0" applyFont="1" applyBorder="1" applyAlignment="1">
      <alignment horizontal="center"/>
    </xf>
    <xf numFmtId="0" fontId="9" fillId="0" borderId="4" xfId="1" applyFont="1" applyBorder="1" applyAlignment="1">
      <alignment vertical="center" wrapText="1"/>
    </xf>
    <xf numFmtId="4" fontId="14" fillId="2" borderId="0" xfId="0" applyNumberFormat="1" applyFont="1" applyFill="1" applyBorder="1" applyAlignment="1">
      <alignment horizontal="center" vertical="center"/>
    </xf>
    <xf numFmtId="0" fontId="15" fillId="0" borderId="0" xfId="0" applyFont="1"/>
    <xf numFmtId="4" fontId="5" fillId="0" borderId="0" xfId="0" applyNumberFormat="1" applyFont="1" applyFill="1" applyBorder="1" applyAlignment="1">
      <alignment horizontal="right"/>
    </xf>
    <xf numFmtId="0" fontId="5" fillId="0" borderId="0" xfId="0" applyFont="1" applyFill="1" applyBorder="1"/>
    <xf numFmtId="3" fontId="26" fillId="0" borderId="0" xfId="0" applyNumberFormat="1" applyFont="1" applyFill="1" applyAlignment="1">
      <alignment horizontal="center" wrapText="1"/>
    </xf>
    <xf numFmtId="0" fontId="27" fillId="2" borderId="4" xfId="0" applyFont="1" applyFill="1" applyBorder="1" applyAlignment="1">
      <alignment horizontal="center" wrapText="1"/>
    </xf>
    <xf numFmtId="0" fontId="27" fillId="2" borderId="4" xfId="0" applyFont="1" applyFill="1" applyBorder="1" applyAlignment="1">
      <alignment horizontal="center"/>
    </xf>
    <xf numFmtId="0" fontId="21" fillId="0" borderId="4" xfId="0" applyFont="1" applyBorder="1" applyAlignment="1">
      <alignment horizontal="justify" vertical="center"/>
    </xf>
    <xf numFmtId="0" fontId="27" fillId="0" borderId="0" xfId="0" applyFont="1" applyFill="1" applyBorder="1" applyAlignment="1">
      <alignment horizontal="right" wrapText="1"/>
    </xf>
    <xf numFmtId="0" fontId="27" fillId="0" borderId="0" xfId="0" applyFont="1" applyFill="1" applyBorder="1" applyAlignment="1">
      <alignment horizontal="center" wrapText="1"/>
    </xf>
    <xf numFmtId="0" fontId="0" fillId="0" borderId="0" xfId="0" applyFill="1"/>
    <xf numFmtId="14" fontId="5" fillId="0" borderId="0" xfId="0" applyNumberFormat="1" applyFont="1" applyFill="1" applyAlignment="1">
      <alignment horizontal="justify" vertical="center"/>
    </xf>
    <xf numFmtId="164" fontId="5" fillId="0" borderId="0" xfId="0" applyNumberFormat="1" applyFont="1" applyFill="1" applyAlignment="1">
      <alignment horizontal="center" vertical="center"/>
    </xf>
    <xf numFmtId="0" fontId="5" fillId="0" borderId="0" xfId="0" applyFont="1" applyFill="1" applyBorder="1" applyAlignment="1">
      <alignment horizontal="justify" vertical="center"/>
    </xf>
    <xf numFmtId="0" fontId="5" fillId="0" borderId="0" xfId="0" applyFont="1" applyFill="1" applyBorder="1" applyAlignment="1">
      <alignment horizontal="center" vertical="center"/>
    </xf>
    <xf numFmtId="0" fontId="5" fillId="0" borderId="0" xfId="0" applyFont="1" applyFill="1" applyBorder="1" applyAlignment="1">
      <alignment horizontal="justify" vertical="center" wrapText="1"/>
    </xf>
    <xf numFmtId="0" fontId="5" fillId="0" borderId="0" xfId="0" applyFont="1" applyFill="1" applyBorder="1" applyAlignment="1">
      <alignment vertical="center" wrapText="1"/>
    </xf>
    <xf numFmtId="4" fontId="10" fillId="2" borderId="4" xfId="1" applyNumberFormat="1"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4" fontId="14" fillId="0" borderId="0" xfId="0" applyNumberFormat="1" applyFont="1" applyAlignment="1">
      <alignment horizontal="right" vertical="center"/>
    </xf>
    <xf numFmtId="4" fontId="14" fillId="0" borderId="0" xfId="0" applyNumberFormat="1" applyFont="1" applyAlignment="1">
      <alignment horizontal="center" vertical="center"/>
    </xf>
    <xf numFmtId="3" fontId="14" fillId="0" borderId="0" xfId="0" applyNumberFormat="1" applyFont="1" applyAlignment="1">
      <alignment horizontal="left" vertical="center"/>
    </xf>
    <xf numFmtId="4" fontId="14" fillId="0" borderId="0" xfId="0" applyNumberFormat="1" applyFont="1" applyAlignment="1">
      <alignment vertical="center"/>
    </xf>
    <xf numFmtId="3" fontId="14" fillId="0" borderId="0" xfId="0" applyNumberFormat="1" applyFont="1" applyAlignment="1">
      <alignment horizontal="right" vertical="center"/>
    </xf>
    <xf numFmtId="4" fontId="5" fillId="0" borderId="0" xfId="0" applyNumberFormat="1" applyFont="1" applyAlignment="1">
      <alignment vertical="center"/>
    </xf>
    <xf numFmtId="4" fontId="5" fillId="0" borderId="0" xfId="0" applyNumberFormat="1" applyFont="1" applyAlignment="1">
      <alignment horizontal="right" vertical="center"/>
    </xf>
    <xf numFmtId="3" fontId="5" fillId="0" borderId="0" xfId="0" applyNumberFormat="1" applyFont="1" applyAlignment="1">
      <alignment horizontal="right" vertical="center"/>
    </xf>
    <xf numFmtId="3" fontId="5" fillId="0" borderId="0" xfId="0" applyNumberFormat="1" applyFont="1" applyAlignment="1">
      <alignment horizontal="center" vertical="center"/>
    </xf>
    <xf numFmtId="3" fontId="5" fillId="0" borderId="0" xfId="0" applyNumberFormat="1" applyFont="1" applyAlignment="1">
      <alignment vertical="center"/>
    </xf>
    <xf numFmtId="3" fontId="14" fillId="0" borderId="0" xfId="0" applyNumberFormat="1" applyFont="1" applyAlignment="1">
      <alignment horizontal="center" vertical="center"/>
    </xf>
    <xf numFmtId="165" fontId="14" fillId="0" borderId="0" xfId="0" applyNumberFormat="1" applyFont="1" applyAlignment="1">
      <alignment horizontal="right" vertical="center"/>
    </xf>
    <xf numFmtId="165" fontId="5" fillId="0" borderId="0" xfId="0" applyNumberFormat="1" applyFont="1" applyAlignment="1">
      <alignment horizontal="right" vertical="center"/>
    </xf>
    <xf numFmtId="0" fontId="7" fillId="0" borderId="4" xfId="1" applyFont="1" applyBorder="1" applyAlignment="1">
      <alignment horizontal="center" vertical="top" wrapText="1"/>
    </xf>
    <xf numFmtId="3" fontId="7" fillId="0" borderId="4" xfId="1" applyNumberFormat="1" applyFont="1" applyBorder="1" applyAlignment="1">
      <alignment horizontal="center" vertical="top" wrapText="1"/>
    </xf>
    <xf numFmtId="164" fontId="7" fillId="0" borderId="4" xfId="1" applyNumberFormat="1" applyFont="1" applyBorder="1" applyAlignment="1">
      <alignment horizontal="center" vertical="top" wrapText="1"/>
    </xf>
    <xf numFmtId="4" fontId="7" fillId="0" borderId="4" xfId="1" applyNumberFormat="1" applyFont="1" applyBorder="1" applyAlignment="1">
      <alignment horizontal="center" vertical="top" wrapText="1"/>
    </xf>
    <xf numFmtId="0" fontId="9" fillId="0" borderId="4" xfId="1" applyFont="1" applyBorder="1" applyAlignment="1">
      <alignment horizontal="center"/>
    </xf>
    <xf numFmtId="0" fontId="9" fillId="0" borderId="4" xfId="0" quotePrefix="1" applyFont="1" applyBorder="1" applyAlignment="1">
      <alignment horizontal="center"/>
    </xf>
    <xf numFmtId="0" fontId="9" fillId="0" borderId="4" xfId="1" applyFont="1" applyBorder="1" applyAlignment="1">
      <alignment horizontal="left" wrapText="1"/>
    </xf>
    <xf numFmtId="3" fontId="9" fillId="0" borderId="4" xfId="1" applyNumberFormat="1" applyFont="1" applyBorder="1" applyAlignment="1">
      <alignment horizontal="center"/>
    </xf>
    <xf numFmtId="3" fontId="9" fillId="0" borderId="4" xfId="1" applyNumberFormat="1" applyFont="1" applyBorder="1" applyAlignment="1">
      <alignment wrapText="1"/>
    </xf>
    <xf numFmtId="49" fontId="9" fillId="0" borderId="4" xfId="1" applyNumberFormat="1" applyFont="1" applyBorder="1" applyAlignment="1">
      <alignment wrapText="1"/>
    </xf>
    <xf numFmtId="3" fontId="9" fillId="0" borderId="4" xfId="1" applyNumberFormat="1" applyFont="1" applyBorder="1" applyAlignment="1">
      <alignment horizontal="center" wrapText="1"/>
    </xf>
    <xf numFmtId="165" fontId="9" fillId="0" borderId="4" xfId="1" applyNumberFormat="1" applyFont="1" applyBorder="1" applyAlignment="1">
      <alignment horizontal="center" wrapText="1"/>
    </xf>
    <xf numFmtId="166" fontId="9" fillId="0" borderId="4" xfId="1" applyNumberFormat="1" applyFont="1" applyBorder="1" applyAlignment="1">
      <alignment horizontal="center" wrapText="1"/>
    </xf>
    <xf numFmtId="4" fontId="9" fillId="0" borderId="4" xfId="1" applyNumberFormat="1" applyFont="1" applyBorder="1" applyAlignment="1">
      <alignment horizontal="center"/>
    </xf>
    <xf numFmtId="165" fontId="9" fillId="3" borderId="4" xfId="1" applyNumberFormat="1" applyFont="1" applyFill="1" applyBorder="1" applyAlignment="1">
      <alignment horizontal="center" wrapText="1"/>
    </xf>
    <xf numFmtId="3" fontId="3" fillId="3" borderId="4" xfId="1" applyNumberFormat="1" applyFont="1" applyFill="1" applyBorder="1" applyAlignment="1">
      <alignment horizontal="center" wrapText="1"/>
    </xf>
    <xf numFmtId="166" fontId="3" fillId="3" borderId="4" xfId="1" applyNumberFormat="1" applyFont="1" applyFill="1" applyBorder="1" applyAlignment="1">
      <alignment horizontal="center" wrapText="1"/>
    </xf>
    <xf numFmtId="3" fontId="3" fillId="3" borderId="4" xfId="1" applyNumberFormat="1" applyFont="1" applyFill="1" applyBorder="1" applyAlignment="1">
      <alignment wrapText="1"/>
    </xf>
    <xf numFmtId="49" fontId="3" fillId="3" borderId="4" xfId="1" applyNumberFormat="1" applyFont="1" applyFill="1" applyBorder="1" applyAlignment="1">
      <alignment wrapText="1"/>
    </xf>
    <xf numFmtId="165" fontId="3" fillId="3" borderId="4" xfId="1" applyNumberFormat="1" applyFont="1" applyFill="1" applyBorder="1" applyAlignment="1">
      <alignment horizontal="center" wrapText="1"/>
    </xf>
    <xf numFmtId="1" fontId="9" fillId="0" borderId="4" xfId="1" applyNumberFormat="1" applyFont="1" applyBorder="1" applyAlignment="1">
      <alignment horizontal="center"/>
    </xf>
    <xf numFmtId="0" fontId="8" fillId="0" borderId="6" xfId="0" applyFont="1" applyBorder="1"/>
    <xf numFmtId="0" fontId="11" fillId="0" borderId="0" xfId="0" applyFont="1"/>
    <xf numFmtId="3" fontId="12" fillId="0" borderId="0" xfId="0" applyNumberFormat="1" applyFont="1" applyAlignment="1">
      <alignment horizontal="right"/>
    </xf>
    <xf numFmtId="3" fontId="12" fillId="0" borderId="0" xfId="0" applyNumberFormat="1" applyFont="1" applyAlignment="1">
      <alignment horizontal="right" wrapText="1"/>
    </xf>
    <xf numFmtId="2" fontId="3" fillId="0" borderId="0" xfId="0" applyNumberFormat="1" applyFont="1" applyAlignment="1">
      <alignment wrapText="1"/>
    </xf>
    <xf numFmtId="1" fontId="3" fillId="0" borderId="0" xfId="0" applyNumberFormat="1" applyFont="1" applyAlignment="1">
      <alignment horizontal="center"/>
    </xf>
    <xf numFmtId="4" fontId="3" fillId="0" borderId="0" xfId="0" applyNumberFormat="1" applyFont="1"/>
    <xf numFmtId="166" fontId="3" fillId="0" borderId="0" xfId="1" applyNumberFormat="1" applyFont="1"/>
    <xf numFmtId="165" fontId="3" fillId="0" borderId="0" xfId="1" applyNumberFormat="1" applyFont="1"/>
    <xf numFmtId="0" fontId="3" fillId="0" borderId="0" xfId="1" applyFont="1"/>
    <xf numFmtId="4" fontId="10" fillId="0" borderId="0" xfId="1" applyNumberFormat="1" applyFont="1"/>
    <xf numFmtId="4" fontId="3" fillId="0" borderId="0" xfId="1" applyNumberFormat="1" applyFont="1"/>
    <xf numFmtId="4" fontId="8" fillId="0" borderId="0" xfId="0" applyNumberFormat="1" applyFont="1"/>
    <xf numFmtId="0" fontId="12" fillId="0" borderId="0" xfId="0" applyFont="1"/>
    <xf numFmtId="1" fontId="12" fillId="0" borderId="0" xfId="0" applyNumberFormat="1" applyFont="1" applyAlignment="1">
      <alignment horizontal="center"/>
    </xf>
    <xf numFmtId="2" fontId="12" fillId="0" borderId="0" xfId="0" applyNumberFormat="1" applyFont="1"/>
    <xf numFmtId="1" fontId="3" fillId="0" borderId="0" xfId="0" applyNumberFormat="1" applyFont="1"/>
    <xf numFmtId="0" fontId="3" fillId="0" borderId="0" xfId="0" applyFont="1"/>
    <xf numFmtId="2" fontId="12" fillId="0" borderId="0" xfId="0" applyNumberFormat="1" applyFont="1" applyAlignment="1">
      <alignment wrapText="1"/>
    </xf>
    <xf numFmtId="4" fontId="12" fillId="0" borderId="0" xfId="0" applyNumberFormat="1" applyFont="1"/>
    <xf numFmtId="1" fontId="12" fillId="0" borderId="0" xfId="0" applyNumberFormat="1" applyFont="1"/>
    <xf numFmtId="0" fontId="10" fillId="0" borderId="0" xfId="1" applyFont="1" applyAlignment="1">
      <alignment horizontal="center"/>
    </xf>
    <xf numFmtId="0" fontId="3" fillId="0" borderId="0" xfId="1" applyFont="1" applyAlignment="1">
      <alignment horizontal="left" wrapText="1"/>
    </xf>
    <xf numFmtId="49" fontId="3" fillId="0" borderId="0" xfId="1" applyNumberFormat="1" applyFont="1" applyAlignment="1">
      <alignment horizontal="left"/>
    </xf>
    <xf numFmtId="0" fontId="10" fillId="0" borderId="0" xfId="1" applyFont="1"/>
    <xf numFmtId="0" fontId="5" fillId="0" borderId="0" xfId="0" applyFont="1" applyAlignment="1">
      <alignment wrapText="1"/>
    </xf>
    <xf numFmtId="0" fontId="5" fillId="0" borderId="0" xfId="0" applyFont="1" applyAlignment="1">
      <alignment horizontal="left" wrapText="1"/>
    </xf>
    <xf numFmtId="3" fontId="5" fillId="0" borderId="0" xfId="0" applyNumberFormat="1" applyFont="1"/>
    <xf numFmtId="4" fontId="5" fillId="0" borderId="0" xfId="0" applyNumberFormat="1" applyFont="1"/>
    <xf numFmtId="0" fontId="5" fillId="0" borderId="0" xfId="0" applyFont="1" applyAlignment="1" applyProtection="1">
      <alignment vertical="center"/>
      <protection locked="0"/>
    </xf>
    <xf numFmtId="14" fontId="5" fillId="0" borderId="0" xfId="0" applyNumberFormat="1" applyFont="1" applyAlignment="1">
      <alignment vertical="center"/>
    </xf>
    <xf numFmtId="0" fontId="5" fillId="0" borderId="0" xfId="0" applyFont="1" applyAlignment="1">
      <alignment horizontal="left" vertical="center" wrapText="1"/>
    </xf>
    <xf numFmtId="0" fontId="25" fillId="0" borderId="0" xfId="0" applyFont="1" applyAlignment="1">
      <alignment vertical="center"/>
    </xf>
    <xf numFmtId="3" fontId="6" fillId="0" borderId="0" xfId="0" applyNumberFormat="1" applyFont="1" applyAlignment="1">
      <alignment wrapText="1"/>
    </xf>
    <xf numFmtId="3" fontId="14" fillId="0" borderId="0" xfId="0" applyNumberFormat="1" applyFont="1" applyAlignment="1">
      <alignment wrapText="1"/>
    </xf>
    <xf numFmtId="0" fontId="3" fillId="0" borderId="0" xfId="1" applyFont="1" applyAlignment="1">
      <alignment horizontal="right"/>
    </xf>
    <xf numFmtId="3" fontId="3" fillId="0" borderId="0" xfId="1" applyNumberFormat="1" applyFont="1" applyAlignment="1">
      <alignment horizontal="center"/>
    </xf>
    <xf numFmtId="0" fontId="3" fillId="0" borderId="0" xfId="1" applyFont="1" applyAlignment="1">
      <alignment horizontal="left"/>
    </xf>
    <xf numFmtId="2" fontId="9" fillId="0" borderId="4" xfId="1" applyNumberFormat="1" applyFont="1" applyBorder="1" applyAlignment="1">
      <alignment wrapText="1"/>
    </xf>
    <xf numFmtId="2" fontId="3" fillId="0" borderId="4" xfId="1" applyNumberFormat="1" applyFont="1" applyBorder="1" applyAlignment="1">
      <alignment wrapText="1"/>
    </xf>
    <xf numFmtId="49" fontId="3" fillId="0" borderId="4" xfId="1" applyNumberFormat="1" applyFont="1" applyBorder="1" applyAlignment="1">
      <alignment horizontal="center" wrapText="1"/>
    </xf>
    <xf numFmtId="0" fontId="3" fillId="0" borderId="4" xfId="1" applyFont="1" applyBorder="1" applyAlignment="1">
      <alignment wrapText="1"/>
    </xf>
    <xf numFmtId="0" fontId="3" fillId="0" borderId="4" xfId="1" applyFont="1" applyBorder="1" applyAlignment="1">
      <alignment horizontal="center"/>
    </xf>
    <xf numFmtId="165" fontId="9" fillId="0" borderId="4" xfId="1" applyNumberFormat="1" applyFont="1" applyBorder="1"/>
    <xf numFmtId="166" fontId="9" fillId="0" borderId="4" xfId="1" applyNumberFormat="1" applyFont="1" applyBorder="1" applyAlignment="1">
      <alignment horizontal="center"/>
    </xf>
    <xf numFmtId="4" fontId="9" fillId="0" borderId="4" xfId="1" applyNumberFormat="1" applyFont="1" applyBorder="1"/>
    <xf numFmtId="0" fontId="3" fillId="0" borderId="4" xfId="1" applyFont="1" applyBorder="1" applyAlignment="1">
      <alignment horizontal="left" wrapText="1"/>
    </xf>
    <xf numFmtId="165" fontId="9" fillId="0" borderId="4" xfId="1" applyNumberFormat="1" applyFont="1" applyBorder="1" applyAlignment="1">
      <alignment horizontal="right"/>
    </xf>
    <xf numFmtId="2" fontId="3" fillId="0" borderId="4" xfId="1" applyNumberFormat="1" applyFont="1" applyBorder="1" applyAlignment="1">
      <alignment vertical="top" wrapText="1"/>
    </xf>
    <xf numFmtId="49" fontId="3" fillId="0" borderId="4" xfId="1" applyNumberFormat="1" applyFont="1" applyBorder="1" applyAlignment="1">
      <alignment horizontal="center" vertical="center" wrapText="1"/>
    </xf>
    <xf numFmtId="0" fontId="3" fillId="0" borderId="4" xfId="1" applyFont="1" applyBorder="1" applyAlignment="1">
      <alignment vertical="center" wrapText="1"/>
    </xf>
    <xf numFmtId="2" fontId="3" fillId="0" borderId="4" xfId="1" applyNumberFormat="1" applyFont="1" applyBorder="1" applyAlignment="1">
      <alignment horizontal="left" vertical="top" wrapText="1"/>
    </xf>
    <xf numFmtId="0" fontId="5" fillId="0" borderId="6" xfId="0" applyFont="1" applyBorder="1" applyAlignment="1">
      <alignment vertical="center"/>
    </xf>
    <xf numFmtId="1" fontId="12" fillId="0" borderId="0" xfId="0" applyNumberFormat="1" applyFont="1" applyAlignment="1">
      <alignment wrapText="1"/>
    </xf>
    <xf numFmtId="3" fontId="11" fillId="0" borderId="0" xfId="0" applyNumberFormat="1" applyFont="1"/>
    <xf numFmtId="1" fontId="9" fillId="0" borderId="4" xfId="1" applyNumberFormat="1" applyFont="1" applyBorder="1" applyAlignment="1">
      <alignment wrapText="1"/>
    </xf>
    <xf numFmtId="164" fontId="9" fillId="0" borderId="4" xfId="1" applyNumberFormat="1" applyFont="1" applyBorder="1" applyAlignment="1">
      <alignment wrapText="1"/>
    </xf>
    <xf numFmtId="0" fontId="9" fillId="0" borderId="0" xfId="1" applyFont="1"/>
    <xf numFmtId="4" fontId="7" fillId="2" borderId="4" xfId="1" applyNumberFormat="1" applyFont="1" applyFill="1" applyBorder="1"/>
    <xf numFmtId="0" fontId="9" fillId="0" borderId="4" xfId="1" applyFont="1" applyBorder="1" applyAlignment="1">
      <alignment horizontal="center" wrapText="1"/>
    </xf>
    <xf numFmtId="165" fontId="9" fillId="0" borderId="4" xfId="1" quotePrefix="1" applyNumberFormat="1" applyFont="1" applyBorder="1" applyAlignment="1">
      <alignment horizontal="center" wrapText="1"/>
    </xf>
    <xf numFmtId="0" fontId="9" fillId="3" borderId="4" xfId="1" applyFont="1" applyFill="1" applyBorder="1" applyAlignment="1">
      <alignment vertical="top" wrapText="1"/>
    </xf>
    <xf numFmtId="0" fontId="9" fillId="0" borderId="4" xfId="5" applyFont="1" applyBorder="1" applyAlignment="1">
      <alignment horizontal="left" wrapText="1"/>
    </xf>
    <xf numFmtId="165" fontId="15" fillId="0" borderId="4" xfId="1" applyNumberFormat="1" applyFont="1" applyBorder="1" applyAlignment="1">
      <alignment horizontal="center" wrapText="1"/>
    </xf>
    <xf numFmtId="0" fontId="7" fillId="0" borderId="0" xfId="0" applyFont="1" applyAlignment="1">
      <alignment horizontal="left"/>
    </xf>
    <xf numFmtId="0" fontId="3" fillId="0" borderId="0" xfId="0" applyFont="1" applyAlignment="1">
      <alignment wrapText="1"/>
    </xf>
    <xf numFmtId="0" fontId="9" fillId="0" borderId="0" xfId="0" applyFont="1"/>
    <xf numFmtId="49" fontId="9" fillId="0" borderId="4" xfId="1" applyNumberFormat="1" applyFont="1" applyBorder="1" applyAlignment="1">
      <alignment horizontal="left" vertical="center" wrapText="1"/>
    </xf>
    <xf numFmtId="1" fontId="9" fillId="0" borderId="4" xfId="1" applyNumberFormat="1" applyFont="1" applyBorder="1" applyAlignment="1">
      <alignment horizontal="center" wrapText="1"/>
    </xf>
    <xf numFmtId="49" fontId="9" fillId="0" borderId="4" xfId="1" applyNumberFormat="1" applyFont="1" applyBorder="1" applyAlignment="1">
      <alignment horizontal="center" wrapText="1"/>
    </xf>
    <xf numFmtId="164" fontId="9" fillId="0" borderId="4" xfId="1" applyNumberFormat="1" applyFont="1" applyBorder="1" applyAlignment="1">
      <alignment horizontal="center"/>
    </xf>
    <xf numFmtId="165" fontId="9" fillId="0" borderId="4" xfId="1" applyNumberFormat="1" applyFont="1" applyBorder="1" applyAlignment="1">
      <alignment horizontal="center"/>
    </xf>
    <xf numFmtId="1" fontId="9" fillId="0" borderId="4" xfId="1" applyNumberFormat="1" applyFont="1" applyBorder="1" applyAlignment="1">
      <alignment horizontal="left" wrapText="1"/>
    </xf>
    <xf numFmtId="0" fontId="9" fillId="0" borderId="4" xfId="1" applyFont="1" applyBorder="1" applyAlignment="1">
      <alignment horizontal="left" vertical="center" wrapText="1"/>
    </xf>
    <xf numFmtId="0" fontId="15" fillId="0" borderId="0" xfId="0" applyFont="1" applyAlignment="1">
      <alignment horizontal="center"/>
    </xf>
    <xf numFmtId="3" fontId="15" fillId="0" borderId="0" xfId="0" applyNumberFormat="1" applyFont="1" applyAlignment="1">
      <alignment horizontal="right"/>
    </xf>
    <xf numFmtId="3" fontId="15" fillId="0" borderId="0" xfId="0" applyNumberFormat="1" applyFont="1" applyAlignment="1">
      <alignment horizontal="right" wrapText="1"/>
    </xf>
    <xf numFmtId="2" fontId="9" fillId="0" borderId="0" xfId="0" applyNumberFormat="1" applyFont="1" applyAlignment="1">
      <alignment wrapText="1"/>
    </xf>
    <xf numFmtId="1" fontId="9" fillId="0" borderId="0" xfId="0" applyNumberFormat="1" applyFont="1" applyAlignment="1">
      <alignment wrapText="1"/>
    </xf>
    <xf numFmtId="1" fontId="9" fillId="0" borderId="0" xfId="0" applyNumberFormat="1" applyFont="1" applyAlignment="1">
      <alignment horizontal="center"/>
    </xf>
    <xf numFmtId="0" fontId="9" fillId="3" borderId="4" xfId="0" applyFont="1" applyFill="1" applyBorder="1" applyAlignment="1">
      <alignment wrapText="1"/>
    </xf>
    <xf numFmtId="0" fontId="9" fillId="0" borderId="4" xfId="0" applyFont="1" applyBorder="1" applyAlignment="1">
      <alignment horizontal="center" wrapText="1"/>
    </xf>
    <xf numFmtId="164" fontId="9" fillId="0" borderId="4" xfId="1" quotePrefix="1" applyNumberFormat="1" applyFont="1" applyBorder="1" applyAlignment="1">
      <alignment horizontal="center" wrapText="1"/>
    </xf>
    <xf numFmtId="0" fontId="24" fillId="0" borderId="0" xfId="1" applyFont="1"/>
    <xf numFmtId="0" fontId="9" fillId="0" borderId="4" xfId="0" quotePrefix="1" applyFont="1" applyBorder="1" applyAlignment="1">
      <alignment horizontal="center" wrapText="1"/>
    </xf>
    <xf numFmtId="49" fontId="9" fillId="0" borderId="4" xfId="0" applyNumberFormat="1" applyFont="1" applyBorder="1" applyAlignment="1">
      <alignment horizontal="center" wrapText="1"/>
    </xf>
    <xf numFmtId="3" fontId="7" fillId="0" borderId="3" xfId="1" applyNumberFormat="1" applyFont="1" applyBorder="1" applyAlignment="1">
      <alignment horizontal="center" vertical="top" wrapText="1"/>
    </xf>
    <xf numFmtId="49" fontId="9" fillId="0" borderId="4" xfId="0" applyNumberFormat="1" applyFont="1" applyBorder="1" applyAlignment="1">
      <alignment wrapText="1"/>
    </xf>
    <xf numFmtId="3" fontId="9" fillId="0" borderId="4" xfId="0" applyNumberFormat="1" applyFont="1" applyBorder="1" applyAlignment="1">
      <alignment horizontal="center"/>
    </xf>
    <xf numFmtId="49" fontId="9" fillId="3" borderId="4" xfId="1" applyNumberFormat="1" applyFont="1" applyFill="1" applyBorder="1" applyAlignment="1">
      <alignment horizontal="center" wrapText="1"/>
    </xf>
    <xf numFmtId="3" fontId="9" fillId="0" borderId="4" xfId="0" applyNumberFormat="1" applyFont="1" applyBorder="1" applyAlignment="1">
      <alignment wrapText="1"/>
    </xf>
    <xf numFmtId="49" fontId="9" fillId="0" borderId="4" xfId="1" quotePrefix="1" applyNumberFormat="1" applyFont="1" applyBorder="1" applyAlignment="1">
      <alignment horizontal="center" wrapText="1"/>
    </xf>
    <xf numFmtId="0" fontId="9" fillId="0" borderId="4" xfId="0" applyFont="1" applyBorder="1" applyAlignment="1">
      <alignment horizontal="left" wrapText="1"/>
    </xf>
    <xf numFmtId="0" fontId="31" fillId="0" borderId="0" xfId="0" applyFont="1"/>
    <xf numFmtId="0" fontId="32" fillId="0" borderId="0" xfId="0" applyFont="1"/>
    <xf numFmtId="0" fontId="3" fillId="0" borderId="1" xfId="1" applyFont="1" applyBorder="1" applyAlignment="1">
      <alignment horizontal="center"/>
    </xf>
    <xf numFmtId="0" fontId="3" fillId="0" borderId="2" xfId="1" applyFont="1" applyBorder="1" applyAlignment="1">
      <alignment horizontal="center"/>
    </xf>
    <xf numFmtId="0" fontId="10" fillId="0" borderId="2" xfId="1" applyFont="1" applyBorder="1" applyAlignment="1">
      <alignment horizontal="left"/>
    </xf>
    <xf numFmtId="3" fontId="3" fillId="0" borderId="2" xfId="1" applyNumberFormat="1" applyFont="1" applyBorder="1" applyAlignment="1">
      <alignment horizontal="center"/>
    </xf>
    <xf numFmtId="3" fontId="3" fillId="0" borderId="2" xfId="1" applyNumberFormat="1" applyFont="1" applyBorder="1" applyAlignment="1">
      <alignment horizontal="right"/>
    </xf>
    <xf numFmtId="3" fontId="3" fillId="0" borderId="2" xfId="1" applyNumberFormat="1" applyFont="1" applyBorder="1"/>
    <xf numFmtId="49" fontId="3" fillId="0" borderId="2" xfId="1" applyNumberFormat="1" applyFont="1" applyBorder="1"/>
    <xf numFmtId="3" fontId="3" fillId="0" borderId="2" xfId="1" applyNumberFormat="1" applyFont="1" applyBorder="1" applyAlignment="1">
      <alignment wrapText="1"/>
    </xf>
    <xf numFmtId="164" fontId="3" fillId="0" borderId="2" xfId="1" applyNumberFormat="1" applyFont="1" applyBorder="1"/>
    <xf numFmtId="165" fontId="3" fillId="0" borderId="2" xfId="1" quotePrefix="1" applyNumberFormat="1" applyFont="1" applyBorder="1"/>
    <xf numFmtId="166" fontId="3" fillId="0" borderId="2" xfId="1" applyNumberFormat="1" applyFont="1" applyBorder="1"/>
    <xf numFmtId="0" fontId="3" fillId="0" borderId="8" xfId="1" applyFont="1" applyBorder="1" applyAlignment="1">
      <alignment horizontal="center"/>
    </xf>
    <xf numFmtId="0" fontId="3" fillId="0" borderId="6" xfId="1" applyFont="1" applyBorder="1" applyAlignment="1">
      <alignment horizontal="center"/>
    </xf>
    <xf numFmtId="0" fontId="10" fillId="0" borderId="6" xfId="1" applyFont="1" applyBorder="1" applyAlignment="1">
      <alignment horizontal="left"/>
    </xf>
    <xf numFmtId="3" fontId="3" fillId="0" borderId="6" xfId="1" applyNumberFormat="1" applyFont="1" applyBorder="1" applyAlignment="1">
      <alignment horizontal="center"/>
    </xf>
    <xf numFmtId="3" fontId="3" fillId="0" borderId="6" xfId="1" applyNumberFormat="1" applyFont="1" applyBorder="1" applyAlignment="1">
      <alignment horizontal="center" wrapText="1"/>
    </xf>
    <xf numFmtId="164" fontId="3" fillId="0" borderId="6" xfId="1" applyNumberFormat="1" applyFont="1" applyBorder="1" applyAlignment="1">
      <alignment horizontal="center"/>
    </xf>
    <xf numFmtId="165" fontId="3" fillId="0" borderId="6" xfId="1" quotePrefix="1" applyNumberFormat="1" applyFont="1" applyBorder="1" applyAlignment="1">
      <alignment horizontal="center"/>
    </xf>
    <xf numFmtId="166" fontId="3" fillId="0" borderId="6" xfId="1" applyNumberFormat="1" applyFont="1" applyBorder="1" applyAlignment="1">
      <alignment horizontal="center"/>
    </xf>
    <xf numFmtId="0" fontId="9" fillId="0" borderId="4" xfId="1" applyFont="1" applyBorder="1"/>
    <xf numFmtId="0" fontId="9" fillId="0" borderId="4" xfId="1" quotePrefix="1" applyFont="1" applyBorder="1" applyAlignment="1">
      <alignment horizontal="left" wrapText="1"/>
    </xf>
    <xf numFmtId="0" fontId="24" fillId="0" borderId="1" xfId="1" applyFont="1" applyBorder="1" applyAlignment="1">
      <alignment horizontal="center"/>
    </xf>
    <xf numFmtId="0" fontId="24" fillId="0" borderId="2" xfId="1" applyFont="1" applyBorder="1" applyAlignment="1">
      <alignment horizontal="center"/>
    </xf>
    <xf numFmtId="3" fontId="24" fillId="0" borderId="2" xfId="1" applyNumberFormat="1" applyFont="1" applyBorder="1" applyAlignment="1">
      <alignment horizontal="center"/>
    </xf>
    <xf numFmtId="3" fontId="24" fillId="0" borderId="2" xfId="1" applyNumberFormat="1" applyFont="1" applyBorder="1" applyAlignment="1">
      <alignment wrapText="1"/>
    </xf>
    <xf numFmtId="49" fontId="24" fillId="0" borderId="2" xfId="1" applyNumberFormat="1" applyFont="1" applyBorder="1" applyAlignment="1">
      <alignment wrapText="1"/>
    </xf>
    <xf numFmtId="0" fontId="24" fillId="0" borderId="2" xfId="1" applyFont="1" applyBorder="1" applyAlignment="1">
      <alignment wrapText="1"/>
    </xf>
    <xf numFmtId="165" fontId="24" fillId="0" borderId="2" xfId="1" applyNumberFormat="1" applyFont="1" applyBorder="1" applyAlignment="1">
      <alignment horizontal="right"/>
    </xf>
    <xf numFmtId="165" fontId="24" fillId="0" borderId="2" xfId="1" applyNumberFormat="1" applyFont="1" applyBorder="1"/>
    <xf numFmtId="166" fontId="24" fillId="0" borderId="2" xfId="1" applyNumberFormat="1" applyFont="1" applyBorder="1" applyAlignment="1">
      <alignment horizontal="center"/>
    </xf>
    <xf numFmtId="3" fontId="3" fillId="0" borderId="4" xfId="1" applyNumberFormat="1" applyFont="1" applyBorder="1" applyAlignment="1">
      <alignment horizontal="center"/>
    </xf>
    <xf numFmtId="0" fontId="3" fillId="0" borderId="4" xfId="1" applyFont="1" applyBorder="1" applyAlignment="1">
      <alignment horizontal="center" wrapText="1"/>
    </xf>
    <xf numFmtId="165" fontId="3" fillId="0" borderId="4" xfId="1" applyNumberFormat="1" applyFont="1" applyBorder="1" applyAlignment="1">
      <alignment horizontal="center"/>
    </xf>
    <xf numFmtId="166" fontId="3" fillId="0" borderId="4" xfId="1" applyNumberFormat="1" applyFont="1" applyBorder="1" applyAlignment="1">
      <alignment horizontal="center"/>
    </xf>
    <xf numFmtId="0" fontId="3" fillId="0" borderId="4" xfId="1" applyFont="1" applyBorder="1"/>
    <xf numFmtId="3" fontId="9" fillId="0" borderId="4" xfId="1" quotePrefix="1" applyNumberFormat="1" applyFont="1" applyBorder="1" applyAlignment="1">
      <alignment horizontal="center" wrapText="1"/>
    </xf>
    <xf numFmtId="0" fontId="9" fillId="0" borderId="1" xfId="1" applyFont="1" applyBorder="1" applyAlignment="1">
      <alignment horizontal="center"/>
    </xf>
    <xf numFmtId="3" fontId="7" fillId="0" borderId="2" xfId="1" applyNumberFormat="1" applyFont="1" applyBorder="1" applyAlignment="1">
      <alignment horizontal="center"/>
    </xf>
    <xf numFmtId="3" fontId="7" fillId="0" borderId="2" xfId="1" applyNumberFormat="1" applyFont="1" applyBorder="1" applyAlignment="1">
      <alignment horizontal="center" wrapText="1"/>
    </xf>
    <xf numFmtId="49" fontId="7" fillId="0" borderId="2" xfId="1" applyNumberFormat="1" applyFont="1" applyBorder="1" applyAlignment="1">
      <alignment horizontal="center" wrapText="1"/>
    </xf>
    <xf numFmtId="165" fontId="7" fillId="0" borderId="2" xfId="1" applyNumberFormat="1" applyFont="1" applyBorder="1" applyAlignment="1">
      <alignment horizontal="center" wrapText="1"/>
    </xf>
    <xf numFmtId="165" fontId="9" fillId="0" borderId="2" xfId="1" applyNumberFormat="1" applyFont="1" applyBorder="1" applyAlignment="1">
      <alignment horizontal="center" wrapText="1"/>
    </xf>
    <xf numFmtId="166" fontId="9" fillId="0" borderId="2" xfId="1" applyNumberFormat="1" applyFont="1" applyBorder="1" applyAlignment="1">
      <alignment horizontal="center" wrapText="1"/>
    </xf>
    <xf numFmtId="0" fontId="33" fillId="0" borderId="4" xfId="1" applyFont="1" applyBorder="1" applyAlignment="1">
      <alignment horizontal="center"/>
    </xf>
    <xf numFmtId="3" fontId="3" fillId="0" borderId="4" xfId="1" applyNumberFormat="1" applyFont="1" applyBorder="1" applyAlignment="1">
      <alignment horizontal="center" wrapText="1"/>
    </xf>
    <xf numFmtId="164" fontId="3" fillId="0" borderId="4" xfId="1" applyNumberFormat="1" applyFont="1" applyBorder="1" applyAlignment="1">
      <alignment horizontal="center"/>
    </xf>
    <xf numFmtId="4" fontId="3" fillId="0" borderId="4" xfId="1" applyNumberFormat="1" applyFont="1" applyBorder="1" applyAlignment="1">
      <alignment horizontal="center"/>
    </xf>
    <xf numFmtId="49" fontId="9" fillId="0" borderId="4" xfId="1" applyNumberFormat="1" applyFont="1" applyBorder="1" applyAlignment="1">
      <alignment horizontal="left" wrapText="1"/>
    </xf>
    <xf numFmtId="49" fontId="10" fillId="0" borderId="0" xfId="1" applyNumberFormat="1" applyFont="1" applyAlignment="1">
      <alignment horizontal="right"/>
    </xf>
    <xf numFmtId="3" fontId="9" fillId="3" borderId="4" xfId="1" applyNumberFormat="1" applyFont="1" applyFill="1" applyBorder="1" applyAlignment="1">
      <alignment horizontal="left" wrapText="1"/>
    </xf>
    <xf numFmtId="3" fontId="9" fillId="3" borderId="4" xfId="0" applyNumberFormat="1" applyFont="1" applyFill="1" applyBorder="1" applyAlignment="1">
      <alignment horizontal="left"/>
    </xf>
    <xf numFmtId="3" fontId="9" fillId="3" borderId="4" xfId="0" applyNumberFormat="1" applyFont="1" applyFill="1" applyBorder="1" applyAlignment="1">
      <alignment horizontal="left" wrapText="1"/>
    </xf>
    <xf numFmtId="3" fontId="9" fillId="0" borderId="4" xfId="1" applyNumberFormat="1" applyFont="1" applyBorder="1" applyAlignment="1">
      <alignment horizontal="left" wrapText="1"/>
    </xf>
    <xf numFmtId="3" fontId="9" fillId="3" borderId="4" xfId="4" applyNumberFormat="1" applyFont="1" applyFill="1" applyBorder="1" applyAlignment="1">
      <alignment horizontal="left" wrapText="1"/>
    </xf>
    <xf numFmtId="0" fontId="38" fillId="0" borderId="4" xfId="1" applyFont="1" applyBorder="1" applyAlignment="1">
      <alignment horizontal="center" wrapText="1"/>
    </xf>
    <xf numFmtId="3" fontId="40" fillId="0" borderId="0" xfId="0" applyNumberFormat="1" applyFont="1" applyAlignment="1">
      <alignment horizontal="left" vertical="center"/>
    </xf>
    <xf numFmtId="3" fontId="32" fillId="0" borderId="0" xfId="0" applyNumberFormat="1" applyFont="1" applyAlignment="1">
      <alignment vertical="center"/>
    </xf>
    <xf numFmtId="3" fontId="40" fillId="0" borderId="0" xfId="0" applyNumberFormat="1" applyFont="1" applyAlignment="1">
      <alignment horizontal="center" vertical="center"/>
    </xf>
    <xf numFmtId="3" fontId="40" fillId="0" borderId="0" xfId="0" applyNumberFormat="1" applyFont="1" applyAlignment="1">
      <alignment horizontal="center" wrapText="1"/>
    </xf>
    <xf numFmtId="3" fontId="41" fillId="0" borderId="0" xfId="0" applyNumberFormat="1" applyFont="1" applyAlignment="1">
      <alignment horizontal="center" wrapText="1"/>
    </xf>
    <xf numFmtId="0" fontId="31" fillId="0" borderId="6" xfId="0" applyFont="1" applyBorder="1"/>
    <xf numFmtId="2" fontId="39" fillId="0" borderId="0" xfId="0" applyNumberFormat="1" applyFont="1" applyAlignment="1">
      <alignment wrapText="1"/>
    </xf>
    <xf numFmtId="1" fontId="39" fillId="0" borderId="0" xfId="0" applyNumberFormat="1" applyFont="1"/>
    <xf numFmtId="2" fontId="42" fillId="0" borderId="0" xfId="0" applyNumberFormat="1" applyFont="1" applyAlignment="1">
      <alignment wrapText="1"/>
    </xf>
    <xf numFmtId="0" fontId="43" fillId="0" borderId="0" xfId="1" applyFont="1"/>
    <xf numFmtId="0" fontId="32" fillId="0" borderId="0" xfId="0" applyFont="1" applyAlignment="1">
      <alignment horizontal="left" wrapText="1"/>
    </xf>
    <xf numFmtId="3" fontId="32" fillId="0" borderId="0" xfId="0" applyNumberFormat="1" applyFont="1"/>
    <xf numFmtId="0" fontId="32" fillId="0" borderId="0" xfId="0" applyFont="1" applyAlignment="1">
      <alignment horizontal="center" vertical="center"/>
    </xf>
    <xf numFmtId="4" fontId="36" fillId="0" borderId="4" xfId="1" applyNumberFormat="1" applyFont="1" applyBorder="1" applyAlignment="1">
      <alignment horizontal="center"/>
    </xf>
    <xf numFmtId="3" fontId="14" fillId="0" borderId="0" xfId="0" applyNumberFormat="1" applyFont="1" applyFill="1" applyAlignment="1">
      <alignment wrapText="1"/>
    </xf>
    <xf numFmtId="3" fontId="41" fillId="0" borderId="0" xfId="0" applyNumberFormat="1" applyFont="1" applyAlignment="1">
      <alignment wrapText="1"/>
    </xf>
    <xf numFmtId="3" fontId="39" fillId="0" borderId="0" xfId="1" applyNumberFormat="1"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xf>
    <xf numFmtId="0" fontId="5" fillId="0" borderId="4" xfId="0" applyFont="1" applyFill="1" applyBorder="1" applyAlignment="1">
      <alignment horizontal="left" vertical="center"/>
    </xf>
    <xf numFmtId="0" fontId="21" fillId="0" borderId="4" xfId="0" applyFont="1" applyFill="1" applyBorder="1" applyAlignment="1">
      <alignment horizontal="justify" vertical="center"/>
    </xf>
    <xf numFmtId="0" fontId="0" fillId="0" borderId="4" xfId="0" applyFill="1" applyBorder="1"/>
    <xf numFmtId="0" fontId="35" fillId="0" borderId="0" xfId="0" applyFont="1"/>
    <xf numFmtId="3" fontId="45" fillId="0" borderId="0" xfId="0" applyNumberFormat="1" applyFont="1" applyAlignment="1">
      <alignment horizontal="right" wrapText="1"/>
    </xf>
    <xf numFmtId="1" fontId="36" fillId="0" borderId="0" xfId="0" applyNumberFormat="1" applyFont="1" applyAlignment="1">
      <alignment horizontal="center"/>
    </xf>
    <xf numFmtId="4" fontId="40" fillId="0" borderId="0" xfId="0" applyNumberFormat="1" applyFont="1" applyAlignment="1">
      <alignment vertical="center"/>
    </xf>
    <xf numFmtId="3" fontId="40" fillId="0" borderId="0" xfId="0" applyNumberFormat="1" applyFont="1" applyAlignment="1">
      <alignment horizontal="right" vertical="center"/>
    </xf>
    <xf numFmtId="3" fontId="32" fillId="0" borderId="0" xfId="0" applyNumberFormat="1" applyFont="1" applyAlignment="1">
      <alignment horizontal="right" vertical="center"/>
    </xf>
    <xf numFmtId="0" fontId="32" fillId="0" borderId="0" xfId="0" applyFont="1" applyAlignment="1">
      <alignment horizontal="center"/>
    </xf>
    <xf numFmtId="3" fontId="9" fillId="0" borderId="4" xfId="1" applyNumberFormat="1" applyFont="1" applyFill="1" applyBorder="1" applyAlignment="1">
      <alignment horizontal="center"/>
    </xf>
    <xf numFmtId="3" fontId="9" fillId="0" borderId="4" xfId="1" applyNumberFormat="1" applyFont="1" applyFill="1" applyBorder="1" applyAlignment="1">
      <alignment horizontal="center" wrapText="1"/>
    </xf>
    <xf numFmtId="49" fontId="9" fillId="0" borderId="4" xfId="1" applyNumberFormat="1" applyFont="1" applyFill="1" applyBorder="1" applyAlignment="1">
      <alignment horizontal="center" wrapText="1"/>
    </xf>
    <xf numFmtId="3" fontId="3" fillId="0" borderId="6" xfId="1" applyNumberFormat="1" applyFont="1" applyFill="1" applyBorder="1" applyAlignment="1">
      <alignment horizontal="center"/>
    </xf>
    <xf numFmtId="49" fontId="3" fillId="0" borderId="6" xfId="1" applyNumberFormat="1" applyFont="1" applyFill="1" applyBorder="1" applyAlignment="1">
      <alignment horizontal="center"/>
    </xf>
    <xf numFmtId="0" fontId="9" fillId="0" borderId="4" xfId="1" applyFont="1" applyFill="1" applyBorder="1" applyAlignment="1">
      <alignment horizontal="center" wrapText="1"/>
    </xf>
    <xf numFmtId="3" fontId="47" fillId="0" borderId="2" xfId="1" applyNumberFormat="1" applyFont="1" applyBorder="1"/>
    <xf numFmtId="49" fontId="43" fillId="0" borderId="0" xfId="1" applyNumberFormat="1" applyFont="1" applyAlignment="1">
      <alignment horizontal="right"/>
    </xf>
    <xf numFmtId="3" fontId="3" fillId="0" borderId="4" xfId="1" applyNumberFormat="1" applyFont="1" applyFill="1" applyBorder="1" applyAlignment="1">
      <alignment horizontal="center"/>
    </xf>
    <xf numFmtId="0" fontId="44" fillId="0" borderId="0" xfId="0" applyFont="1" applyAlignment="1">
      <alignment horizontal="left" wrapText="1"/>
    </xf>
    <xf numFmtId="3" fontId="37" fillId="0" borderId="2" xfId="1" applyNumberFormat="1" applyFont="1" applyBorder="1" applyAlignment="1">
      <alignment horizontal="center"/>
    </xf>
    <xf numFmtId="0" fontId="10" fillId="0" borderId="1" xfId="1" applyFont="1" applyBorder="1" applyAlignment="1">
      <alignment horizontal="center" vertical="justify" wrapText="1"/>
    </xf>
    <xf numFmtId="0" fontId="50" fillId="0" borderId="2" xfId="1" applyFont="1" applyBorder="1"/>
    <xf numFmtId="0" fontId="10" fillId="0" borderId="2" xfId="1" applyFont="1" applyBorder="1" applyAlignment="1">
      <alignment horizontal="center"/>
    </xf>
    <xf numFmtId="0" fontId="10" fillId="0" borderId="2" xfId="1" applyFont="1" applyBorder="1" applyAlignment="1">
      <alignment horizontal="center" wrapText="1"/>
    </xf>
    <xf numFmtId="3" fontId="10" fillId="0" borderId="2" xfId="1" applyNumberFormat="1" applyFont="1" applyBorder="1" applyAlignment="1">
      <alignment wrapText="1"/>
    </xf>
    <xf numFmtId="3" fontId="10" fillId="0" borderId="2" xfId="1" applyNumberFormat="1" applyFont="1" applyBorder="1" applyAlignment="1">
      <alignment horizontal="center" vertical="justify"/>
    </xf>
    <xf numFmtId="49" fontId="10" fillId="0" borderId="2" xfId="1" applyNumberFormat="1" applyFont="1" applyBorder="1" applyAlignment="1">
      <alignment horizontal="center" vertical="justify"/>
    </xf>
    <xf numFmtId="0" fontId="10" fillId="0" borderId="2" xfId="1" applyFont="1" applyBorder="1"/>
    <xf numFmtId="3" fontId="4" fillId="0" borderId="0" xfId="1" applyNumberFormat="1" applyFont="1" applyAlignment="1">
      <alignment horizontal="center" vertical="top" wrapText="1"/>
    </xf>
    <xf numFmtId="0" fontId="3" fillId="0" borderId="0" xfId="1" applyFont="1" applyAlignment="1">
      <alignment horizontal="center"/>
    </xf>
    <xf numFmtId="3" fontId="14" fillId="0" borderId="0" xfId="0" applyNumberFormat="1" applyFont="1" applyAlignment="1">
      <alignment vertical="center" wrapText="1"/>
    </xf>
    <xf numFmtId="4" fontId="14" fillId="0" borderId="0" xfId="0" applyNumberFormat="1" applyFont="1" applyFill="1" applyAlignment="1">
      <alignment vertical="center" wrapText="1"/>
    </xf>
    <xf numFmtId="0" fontId="40" fillId="0" borderId="0" xfId="0" applyFont="1"/>
    <xf numFmtId="0" fontId="11" fillId="0" borderId="0" xfId="0" applyFont="1" applyAlignment="1">
      <alignment horizontal="left"/>
    </xf>
    <xf numFmtId="0" fontId="11" fillId="0" borderId="0" xfId="0" applyFont="1" applyAlignment="1">
      <alignment wrapText="1"/>
    </xf>
    <xf numFmtId="0" fontId="39" fillId="0" borderId="0" xfId="0" applyFont="1" applyAlignment="1">
      <alignment horizontal="center"/>
    </xf>
    <xf numFmtId="4" fontId="10" fillId="0" borderId="0" xfId="0" applyNumberFormat="1" applyFont="1"/>
    <xf numFmtId="4" fontId="10" fillId="0" borderId="0" xfId="1" applyNumberFormat="1" applyFont="1" applyAlignment="1">
      <alignment wrapText="1"/>
    </xf>
    <xf numFmtId="0" fontId="14" fillId="0" borderId="0" xfId="0" applyFont="1" applyAlignment="1">
      <alignment horizontal="right"/>
    </xf>
    <xf numFmtId="0" fontId="40" fillId="0" borderId="0" xfId="0" applyFont="1" applyAlignment="1">
      <alignment horizontal="right"/>
    </xf>
    <xf numFmtId="0" fontId="51" fillId="0" borderId="0" xfId="0" applyFont="1"/>
    <xf numFmtId="0" fontId="39" fillId="0" borderId="0" xfId="0" applyFont="1"/>
    <xf numFmtId="0" fontId="7" fillId="0" borderId="4" xfId="0" applyFont="1" applyBorder="1" applyAlignment="1">
      <alignment horizontal="center" vertical="top" wrapText="1"/>
    </xf>
    <xf numFmtId="3" fontId="7" fillId="0" borderId="4" xfId="0" applyNumberFormat="1" applyFont="1" applyBorder="1" applyAlignment="1">
      <alignment horizontal="center" vertical="top" wrapText="1"/>
    </xf>
    <xf numFmtId="164" fontId="7" fillId="0" borderId="4" xfId="0" applyNumberFormat="1" applyFont="1" applyBorder="1" applyAlignment="1">
      <alignment horizontal="center" vertical="top" wrapText="1"/>
    </xf>
    <xf numFmtId="167" fontId="7" fillId="0" borderId="4" xfId="0" applyNumberFormat="1" applyFont="1" applyBorder="1" applyAlignment="1">
      <alignment horizontal="center" vertical="top" wrapText="1"/>
    </xf>
    <xf numFmtId="1" fontId="9" fillId="0" borderId="4" xfId="0" applyNumberFormat="1" applyFont="1" applyBorder="1" applyAlignment="1">
      <alignment horizontal="center"/>
    </xf>
    <xf numFmtId="0" fontId="12" fillId="0" borderId="0" xfId="0" applyFont="1" applyAlignment="1">
      <alignment horizontal="center"/>
    </xf>
    <xf numFmtId="3" fontId="42" fillId="0" borderId="0" xfId="0" applyNumberFormat="1" applyFont="1" applyAlignment="1">
      <alignment horizontal="right"/>
    </xf>
    <xf numFmtId="1" fontId="3" fillId="0" borderId="0" xfId="0" applyNumberFormat="1" applyFont="1" applyAlignment="1">
      <alignment horizontal="center" wrapText="1"/>
    </xf>
    <xf numFmtId="165" fontId="3" fillId="0" borderId="0" xfId="0" applyNumberFormat="1" applyFont="1" applyAlignment="1">
      <alignment wrapText="1"/>
    </xf>
    <xf numFmtId="1" fontId="24" fillId="0" borderId="0" xfId="0" applyNumberFormat="1" applyFont="1" applyAlignment="1">
      <alignment horizontal="center"/>
    </xf>
    <xf numFmtId="1" fontId="47" fillId="0" borderId="0" xfId="0" applyNumberFormat="1" applyFont="1" applyAlignment="1">
      <alignment horizontal="center"/>
    </xf>
    <xf numFmtId="2" fontId="24" fillId="0" borderId="0" xfId="0" applyNumberFormat="1" applyFont="1" applyAlignment="1">
      <alignment wrapText="1"/>
    </xf>
    <xf numFmtId="1" fontId="24" fillId="0" borderId="0" xfId="0" applyNumberFormat="1" applyFont="1" applyAlignment="1">
      <alignment wrapText="1"/>
    </xf>
    <xf numFmtId="4" fontId="24" fillId="0" borderId="0" xfId="0" applyNumberFormat="1" applyFont="1" applyAlignment="1">
      <alignment wrapText="1"/>
    </xf>
    <xf numFmtId="165" fontId="24" fillId="0" borderId="0" xfId="0" applyNumberFormat="1" applyFont="1" applyAlignment="1">
      <alignment wrapText="1"/>
    </xf>
    <xf numFmtId="3" fontId="24" fillId="0" borderId="0" xfId="0" applyNumberFormat="1" applyFont="1" applyAlignment="1">
      <alignment horizontal="right"/>
    </xf>
    <xf numFmtId="3" fontId="47" fillId="0" borderId="0" xfId="0" applyNumberFormat="1" applyFont="1" applyAlignment="1">
      <alignment horizontal="right"/>
    </xf>
    <xf numFmtId="1" fontId="24" fillId="0" borderId="0" xfId="0" applyNumberFormat="1" applyFont="1" applyAlignment="1">
      <alignment horizontal="center" wrapText="1"/>
    </xf>
    <xf numFmtId="0" fontId="24" fillId="0" borderId="0" xfId="0" applyFont="1" applyAlignment="1">
      <alignment wrapText="1"/>
    </xf>
    <xf numFmtId="1" fontId="42" fillId="0" borderId="0" xfId="0" applyNumberFormat="1" applyFont="1" applyAlignment="1">
      <alignment horizontal="center"/>
    </xf>
    <xf numFmtId="4" fontId="42" fillId="0" borderId="0" xfId="0" applyNumberFormat="1" applyFont="1"/>
    <xf numFmtId="167" fontId="12" fillId="0" borderId="0" xfId="0" applyNumberFormat="1" applyFont="1"/>
    <xf numFmtId="0" fontId="15" fillId="0" borderId="9" xfId="9" applyFont="1" applyBorder="1" applyAlignment="1">
      <alignment horizontal="center"/>
    </xf>
    <xf numFmtId="49" fontId="45" fillId="3" borderId="0" xfId="9" applyNumberFormat="1" applyFont="1" applyFill="1" applyBorder="1" applyAlignment="1">
      <alignment horizontal="left"/>
    </xf>
    <xf numFmtId="0" fontId="49" fillId="0" borderId="0" xfId="0" applyFont="1" applyBorder="1" applyAlignment="1">
      <alignment horizontal="center"/>
    </xf>
    <xf numFmtId="0" fontId="9" fillId="0" borderId="4" xfId="1" applyFont="1" applyBorder="1" applyAlignment="1">
      <alignment horizontal="left"/>
    </xf>
    <xf numFmtId="0" fontId="9" fillId="0" borderId="4" xfId="0" quotePrefix="1" applyFont="1" applyBorder="1" applyAlignment="1">
      <alignment horizontal="left"/>
    </xf>
    <xf numFmtId="4" fontId="14" fillId="0" borderId="0" xfId="0" applyNumberFormat="1" applyFont="1" applyFill="1" applyAlignment="1">
      <alignment horizontal="center" vertical="center" wrapText="1"/>
    </xf>
    <xf numFmtId="0" fontId="9" fillId="0" borderId="4" xfId="1" applyFont="1" applyBorder="1" applyAlignment="1">
      <alignment horizontal="center" vertical="center"/>
    </xf>
    <xf numFmtId="3" fontId="9" fillId="0" borderId="4" xfId="1" applyNumberFormat="1" applyFont="1" applyBorder="1" applyAlignment="1">
      <alignment horizontal="center" vertical="center"/>
    </xf>
    <xf numFmtId="0" fontId="9" fillId="0" borderId="4" xfId="1" applyFont="1" applyBorder="1" applyAlignment="1">
      <alignment horizontal="center" vertical="center" wrapText="1"/>
    </xf>
    <xf numFmtId="165" fontId="9" fillId="0" borderId="4" xfId="1" applyNumberFormat="1" applyFont="1" applyBorder="1" applyAlignment="1">
      <alignment vertical="center" wrapText="1"/>
    </xf>
    <xf numFmtId="49" fontId="9" fillId="0" borderId="4" xfId="1" applyNumberFormat="1" applyFont="1" applyBorder="1" applyAlignment="1">
      <alignment vertical="center" wrapText="1"/>
    </xf>
    <xf numFmtId="0" fontId="10" fillId="0" borderId="0" xfId="1" applyFont="1" applyAlignment="1">
      <alignment wrapText="1"/>
    </xf>
    <xf numFmtId="49" fontId="10" fillId="0" borderId="0" xfId="1" applyNumberFormat="1" applyFont="1"/>
    <xf numFmtId="165" fontId="10" fillId="0" borderId="0" xfId="1" applyNumberFormat="1" applyFont="1" applyAlignment="1">
      <alignment wrapText="1"/>
    </xf>
    <xf numFmtId="4" fontId="52" fillId="0" borderId="0" xfId="1" applyNumberFormat="1" applyFont="1" applyAlignment="1">
      <alignment horizontal="center"/>
    </xf>
    <xf numFmtId="4" fontId="43" fillId="0" borderId="0" xfId="1" applyNumberFormat="1" applyFont="1"/>
    <xf numFmtId="0" fontId="12" fillId="0" borderId="0" xfId="0" quotePrefix="1" applyFont="1" applyAlignment="1">
      <alignment horizontal="left"/>
    </xf>
    <xf numFmtId="4" fontId="14" fillId="0" borderId="0" xfId="0" applyNumberFormat="1" applyFont="1"/>
    <xf numFmtId="3" fontId="26" fillId="0" borderId="0" xfId="0" applyNumberFormat="1" applyFont="1" applyAlignment="1">
      <alignment horizontal="center" vertical="center" wrapText="1"/>
    </xf>
    <xf numFmtId="0" fontId="53" fillId="0" borderId="0" xfId="1" applyFont="1"/>
    <xf numFmtId="0" fontId="6" fillId="0" borderId="0" xfId="1" applyFont="1" applyAlignment="1">
      <alignment horizontal="left"/>
    </xf>
    <xf numFmtId="0" fontId="10" fillId="0" borderId="4" xfId="1" applyFont="1" applyBorder="1" applyAlignment="1">
      <alignment horizontal="center" vertical="top" wrapText="1"/>
    </xf>
    <xf numFmtId="3" fontId="10" fillId="0" borderId="4" xfId="1" applyNumberFormat="1" applyFont="1" applyBorder="1" applyAlignment="1">
      <alignment horizontal="center" vertical="top" wrapText="1"/>
    </xf>
    <xf numFmtId="164" fontId="10" fillId="0" borderId="4" xfId="1" applyNumberFormat="1" applyFont="1" applyBorder="1" applyAlignment="1">
      <alignment horizontal="center" vertical="top" wrapText="1"/>
    </xf>
    <xf numFmtId="0" fontId="5" fillId="0" borderId="0" xfId="0" quotePrefix="1" applyFont="1" applyAlignment="1">
      <alignment horizontal="left"/>
    </xf>
    <xf numFmtId="0" fontId="5" fillId="0" borderId="0" xfId="0" applyFont="1" applyAlignment="1">
      <alignment horizontal="left"/>
    </xf>
    <xf numFmtId="0" fontId="9" fillId="0" borderId="4" xfId="0" quotePrefix="1" applyFont="1" applyBorder="1" applyAlignment="1">
      <alignment horizontal="left" wrapText="1"/>
    </xf>
    <xf numFmtId="0" fontId="35" fillId="0" borderId="0" xfId="1" applyFont="1" applyFill="1" applyAlignment="1"/>
    <xf numFmtId="4" fontId="7" fillId="2" borderId="4" xfId="1" applyNumberFormat="1" applyFont="1" applyFill="1" applyBorder="1" applyAlignment="1">
      <alignment horizontal="center" vertical="top" wrapText="1"/>
    </xf>
    <xf numFmtId="4" fontId="9" fillId="2" borderId="4" xfId="1" applyNumberFormat="1" applyFont="1" applyFill="1" applyBorder="1" applyAlignment="1">
      <alignment horizontal="center"/>
    </xf>
    <xf numFmtId="0" fontId="10" fillId="0" borderId="0" xfId="1" applyFont="1" applyFill="1" applyBorder="1" applyAlignment="1">
      <alignment horizontal="right"/>
    </xf>
    <xf numFmtId="3" fontId="9" fillId="0" borderId="4" xfId="1" applyNumberFormat="1" applyFont="1" applyFill="1" applyBorder="1" applyAlignment="1">
      <alignment wrapText="1"/>
    </xf>
    <xf numFmtId="49" fontId="9" fillId="0" borderId="4" xfId="1" applyNumberFormat="1" applyFont="1" applyFill="1" applyBorder="1" applyAlignment="1">
      <alignment wrapText="1"/>
    </xf>
    <xf numFmtId="165" fontId="9" fillId="0" borderId="4" xfId="1" applyNumberFormat="1" applyFont="1" applyFill="1" applyBorder="1" applyAlignment="1">
      <alignment horizontal="center" wrapText="1"/>
    </xf>
    <xf numFmtId="166" fontId="9" fillId="0" borderId="4" xfId="1" applyNumberFormat="1" applyFont="1" applyFill="1" applyBorder="1" applyAlignment="1">
      <alignment horizontal="center" wrapText="1"/>
    </xf>
    <xf numFmtId="0" fontId="9" fillId="0" borderId="4" xfId="1" applyFont="1" applyFill="1" applyBorder="1" applyAlignment="1">
      <alignment horizontal="left"/>
    </xf>
    <xf numFmtId="49" fontId="9" fillId="0" borderId="4" xfId="1" applyNumberFormat="1" applyFont="1" applyFill="1" applyBorder="1" applyAlignment="1">
      <alignment horizontal="left" wrapText="1"/>
    </xf>
    <xf numFmtId="0" fontId="9" fillId="0" borderId="5" xfId="1" applyFont="1" applyFill="1" applyBorder="1" applyAlignment="1">
      <alignment horizontal="left" wrapText="1"/>
    </xf>
    <xf numFmtId="3" fontId="9" fillId="0" borderId="5" xfId="1" applyNumberFormat="1" applyFont="1" applyFill="1" applyBorder="1" applyAlignment="1">
      <alignment horizontal="center"/>
    </xf>
    <xf numFmtId="3" fontId="9" fillId="0" borderId="5" xfId="1" applyNumberFormat="1" applyFont="1" applyFill="1" applyBorder="1" applyAlignment="1">
      <alignment wrapText="1"/>
    </xf>
    <xf numFmtId="49" fontId="9" fillId="0" borderId="5" xfId="1" applyNumberFormat="1" applyFont="1" applyFill="1" applyBorder="1" applyAlignment="1">
      <alignment wrapText="1"/>
    </xf>
    <xf numFmtId="3" fontId="9" fillId="0" borderId="5" xfId="1" applyNumberFormat="1" applyFont="1" applyFill="1" applyBorder="1" applyAlignment="1">
      <alignment horizontal="center" wrapText="1"/>
    </xf>
    <xf numFmtId="165" fontId="9" fillId="0" borderId="5" xfId="1" applyNumberFormat="1" applyFont="1" applyFill="1" applyBorder="1" applyAlignment="1">
      <alignment horizontal="center" wrapText="1"/>
    </xf>
    <xf numFmtId="166" fontId="3" fillId="0" borderId="5" xfId="1" applyNumberFormat="1" applyFont="1" applyFill="1" applyBorder="1" applyAlignment="1">
      <alignment horizontal="center" wrapText="1"/>
    </xf>
    <xf numFmtId="3" fontId="3" fillId="0" borderId="4" xfId="1" applyNumberFormat="1" applyFont="1" applyFill="1" applyBorder="1" applyAlignment="1">
      <alignment horizontal="center" wrapText="1"/>
    </xf>
    <xf numFmtId="166" fontId="3" fillId="0" borderId="4" xfId="1" applyNumberFormat="1" applyFont="1" applyFill="1" applyBorder="1" applyAlignment="1">
      <alignment horizontal="center" wrapText="1"/>
    </xf>
    <xf numFmtId="3" fontId="3" fillId="0" borderId="4" xfId="1" applyNumberFormat="1" applyFont="1" applyFill="1" applyBorder="1" applyAlignment="1">
      <alignment wrapText="1"/>
    </xf>
    <xf numFmtId="49" fontId="3" fillId="0" borderId="4" xfId="1" applyNumberFormat="1" applyFont="1" applyFill="1" applyBorder="1" applyAlignment="1">
      <alignment wrapText="1"/>
    </xf>
    <xf numFmtId="165" fontId="3" fillId="0" borderId="4" xfId="1" applyNumberFormat="1" applyFont="1" applyFill="1" applyBorder="1" applyAlignment="1">
      <alignment horizontal="center" wrapText="1"/>
    </xf>
    <xf numFmtId="0" fontId="9" fillId="0" borderId="4" xfId="1" applyFont="1" applyFill="1" applyBorder="1" applyAlignment="1">
      <alignment wrapText="1"/>
    </xf>
    <xf numFmtId="1" fontId="9" fillId="0" borderId="4" xfId="1" applyNumberFormat="1" applyFont="1" applyFill="1" applyBorder="1" applyAlignment="1">
      <alignment horizontal="center"/>
    </xf>
    <xf numFmtId="3" fontId="26" fillId="0" borderId="0" xfId="0" applyNumberFormat="1" applyFont="1" applyFill="1" applyAlignment="1">
      <alignment horizontal="center" vertical="center" wrapText="1"/>
    </xf>
    <xf numFmtId="3" fontId="26" fillId="0" borderId="0" xfId="0" applyNumberFormat="1" applyFont="1" applyFill="1" applyAlignment="1">
      <alignment horizontal="center" wrapText="1"/>
    </xf>
    <xf numFmtId="0" fontId="27" fillId="2" borderId="4" xfId="0" applyFont="1" applyFill="1" applyBorder="1" applyAlignment="1">
      <alignment horizontal="right" wrapText="1"/>
    </xf>
    <xf numFmtId="3" fontId="14" fillId="0" borderId="0" xfId="0" applyNumberFormat="1" applyFont="1" applyAlignment="1">
      <alignment horizontal="center" vertical="center" wrapText="1"/>
    </xf>
    <xf numFmtId="4" fontId="14" fillId="2" borderId="0" xfId="0" applyNumberFormat="1" applyFont="1" applyFill="1" applyAlignment="1">
      <alignment horizontal="center" vertical="center" wrapText="1"/>
    </xf>
    <xf numFmtId="3" fontId="6" fillId="0" borderId="0" xfId="0" applyNumberFormat="1" applyFont="1" applyBorder="1" applyAlignment="1">
      <alignment horizontal="center" wrapText="1"/>
    </xf>
    <xf numFmtId="0" fontId="10" fillId="2" borderId="4" xfId="1" applyFont="1" applyFill="1" applyBorder="1" applyAlignment="1">
      <alignment horizontal="right"/>
    </xf>
    <xf numFmtId="0" fontId="6" fillId="2" borderId="4" xfId="1" applyFont="1" applyFill="1" applyBorder="1" applyAlignment="1">
      <alignment horizontal="center"/>
    </xf>
    <xf numFmtId="0" fontId="6" fillId="0" borderId="0" xfId="0" applyFont="1" applyAlignment="1">
      <alignment horizontal="center" vertical="center"/>
    </xf>
    <xf numFmtId="0" fontId="10" fillId="2" borderId="1" xfId="1" applyFont="1" applyFill="1" applyBorder="1" applyAlignment="1">
      <alignment horizontal="right"/>
    </xf>
    <xf numFmtId="0" fontId="10" fillId="2" borderId="2" xfId="1" applyFont="1" applyFill="1" applyBorder="1" applyAlignment="1">
      <alignment horizontal="right"/>
    </xf>
    <xf numFmtId="0" fontId="10" fillId="2" borderId="3" xfId="1" applyFont="1" applyFill="1" applyBorder="1" applyAlignment="1">
      <alignment horizontal="right"/>
    </xf>
    <xf numFmtId="0" fontId="44" fillId="0" borderId="0" xfId="0" applyFont="1" applyAlignment="1">
      <alignment horizontal="left" wrapText="1"/>
    </xf>
    <xf numFmtId="49" fontId="10" fillId="2" borderId="4" xfId="1" applyNumberFormat="1" applyFont="1" applyFill="1" applyBorder="1" applyAlignment="1">
      <alignment horizontal="right"/>
    </xf>
    <xf numFmtId="49" fontId="10" fillId="2" borderId="1" xfId="1" applyNumberFormat="1" applyFont="1" applyFill="1" applyBorder="1" applyAlignment="1">
      <alignment horizontal="right"/>
    </xf>
    <xf numFmtId="49" fontId="10" fillId="2" borderId="2" xfId="1" applyNumberFormat="1" applyFont="1" applyFill="1" applyBorder="1" applyAlignment="1">
      <alignment horizontal="right"/>
    </xf>
    <xf numFmtId="49" fontId="10" fillId="2" borderId="7" xfId="1" applyNumberFormat="1" applyFont="1" applyFill="1" applyBorder="1" applyAlignment="1">
      <alignment horizontal="right"/>
    </xf>
    <xf numFmtId="49" fontId="10" fillId="2" borderId="3" xfId="1" applyNumberFormat="1" applyFont="1" applyFill="1" applyBorder="1" applyAlignment="1">
      <alignment horizontal="right"/>
    </xf>
    <xf numFmtId="3" fontId="48" fillId="0" borderId="0" xfId="0" applyNumberFormat="1" applyFont="1" applyBorder="1" applyAlignment="1">
      <alignment horizontal="center" wrapText="1"/>
    </xf>
    <xf numFmtId="0" fontId="49" fillId="0" borderId="0" xfId="0" applyFont="1" applyBorder="1" applyAlignment="1">
      <alignment horizontal="center"/>
    </xf>
    <xf numFmtId="4" fontId="14" fillId="0" borderId="0" xfId="0" applyNumberFormat="1" applyFont="1" applyFill="1" applyAlignment="1">
      <alignment horizontal="center" vertical="center" wrapText="1"/>
    </xf>
    <xf numFmtId="0" fontId="14" fillId="2" borderId="4" xfId="1" applyFont="1" applyFill="1" applyBorder="1" applyAlignment="1">
      <alignment horizontal="center"/>
    </xf>
    <xf numFmtId="3" fontId="26" fillId="0" borderId="0" xfId="0" applyNumberFormat="1" applyFont="1" applyAlignment="1">
      <alignment horizontal="center" wrapText="1"/>
    </xf>
    <xf numFmtId="3" fontId="26" fillId="0" borderId="0" xfId="0" applyNumberFormat="1" applyFont="1" applyAlignment="1">
      <alignment horizontal="center" vertical="center" wrapText="1"/>
    </xf>
  </cellXfs>
  <cellStyles count="10">
    <cellStyle name="JN-tabela" xfId="2" xr:uid="{00000000-0005-0000-0000-000000000000}"/>
    <cellStyle name="Navadno" xfId="0" builtinId="0"/>
    <cellStyle name="Navadno 10" xfId="7" xr:uid="{00000000-0005-0000-0000-000002000000}"/>
    <cellStyle name="Navadno 11" xfId="3" xr:uid="{00000000-0005-0000-0000-000003000000}"/>
    <cellStyle name="Navadno 12" xfId="9" xr:uid="{00000000-0005-0000-0000-000004000000}"/>
    <cellStyle name="Navadno 2" xfId="1" xr:uid="{00000000-0005-0000-0000-000005000000}"/>
    <cellStyle name="Navadno 2 2" xfId="4" xr:uid="{00000000-0005-0000-0000-000006000000}"/>
    <cellStyle name="Navadno 3" xfId="5" xr:uid="{00000000-0005-0000-0000-000007000000}"/>
    <cellStyle name="Navadno 4" xfId="6" xr:uid="{00000000-0005-0000-0000-000008000000}"/>
    <cellStyle name="Normal_4.POTR.MAT." xfId="8" xr:uid="{00000000-0005-0000-0000-000009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2385060</xdr:colOff>
      <xdr:row>2</xdr:row>
      <xdr:rowOff>111760</xdr:rowOff>
    </xdr:to>
    <xdr:pic>
      <xdr:nvPicPr>
        <xdr:cNvPr id="2" name="Slika 6" descr="english spodaj">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40380" cy="477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1647824</xdr:colOff>
      <xdr:row>2</xdr:row>
      <xdr:rowOff>9525</xdr:rowOff>
    </xdr:to>
    <xdr:pic>
      <xdr:nvPicPr>
        <xdr:cNvPr id="2" name="Slika 6" descr="english spodaj">
          <a:extLst>
            <a:ext uri="{FF2B5EF4-FFF2-40B4-BE49-F238E27FC236}">
              <a16:creationId xmlns:a16="http://schemas.microsoft.com/office/drawing/2014/main" id="{B2FB43D6-BA12-471A-A7EC-1937B61C4E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67024"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2295524</xdr:colOff>
      <xdr:row>2</xdr:row>
      <xdr:rowOff>28575</xdr:rowOff>
    </xdr:to>
    <xdr:pic>
      <xdr:nvPicPr>
        <xdr:cNvPr id="2" name="Slika 6" descr="english spodaj">
          <a:extLst>
            <a:ext uri="{FF2B5EF4-FFF2-40B4-BE49-F238E27FC236}">
              <a16:creationId xmlns:a16="http://schemas.microsoft.com/office/drawing/2014/main" id="{0EA40C2C-C4CC-4D2F-B396-B86CD70A37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9562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2295524</xdr:colOff>
      <xdr:row>2</xdr:row>
      <xdr:rowOff>28575</xdr:rowOff>
    </xdr:to>
    <xdr:pic>
      <xdr:nvPicPr>
        <xdr:cNvPr id="2" name="Slika 6" descr="english spodaj">
          <a:extLst>
            <a:ext uri="{FF2B5EF4-FFF2-40B4-BE49-F238E27FC236}">
              <a16:creationId xmlns:a16="http://schemas.microsoft.com/office/drawing/2014/main" id="{5F4D4374-85B3-42DB-A9C5-99C4B8FE69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9562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2295524</xdr:colOff>
      <xdr:row>2</xdr:row>
      <xdr:rowOff>28575</xdr:rowOff>
    </xdr:to>
    <xdr:pic>
      <xdr:nvPicPr>
        <xdr:cNvPr id="2" name="Slika 6" descr="english spodaj">
          <a:extLst>
            <a:ext uri="{FF2B5EF4-FFF2-40B4-BE49-F238E27FC236}">
              <a16:creationId xmlns:a16="http://schemas.microsoft.com/office/drawing/2014/main" id="{32E6254C-643F-4BC1-AFA0-911288A718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9562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1514474</xdr:colOff>
      <xdr:row>2</xdr:row>
      <xdr:rowOff>28575</xdr:rowOff>
    </xdr:to>
    <xdr:pic>
      <xdr:nvPicPr>
        <xdr:cNvPr id="2" name="Slika 6" descr="english spodaj">
          <a:extLst>
            <a:ext uri="{FF2B5EF4-FFF2-40B4-BE49-F238E27FC236}">
              <a16:creationId xmlns:a16="http://schemas.microsoft.com/office/drawing/2014/main" id="{8A579C5E-DC47-4606-94B2-2C0E8A628D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73367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1927224</xdr:colOff>
      <xdr:row>2</xdr:row>
      <xdr:rowOff>27517</xdr:rowOff>
    </xdr:to>
    <xdr:pic>
      <xdr:nvPicPr>
        <xdr:cNvPr id="2" name="Slika 6" descr="english spodaj">
          <a:extLst>
            <a:ext uri="{FF2B5EF4-FFF2-40B4-BE49-F238E27FC236}">
              <a16:creationId xmlns:a16="http://schemas.microsoft.com/office/drawing/2014/main" id="{9DC869DF-09DF-4AF2-BC61-DEBE3465C8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46424" cy="44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2336799</xdr:colOff>
      <xdr:row>2</xdr:row>
      <xdr:rowOff>28575</xdr:rowOff>
    </xdr:to>
    <xdr:pic>
      <xdr:nvPicPr>
        <xdr:cNvPr id="2" name="Slika 6" descr="english spodaj">
          <a:extLst>
            <a:ext uri="{FF2B5EF4-FFF2-40B4-BE49-F238E27FC236}">
              <a16:creationId xmlns:a16="http://schemas.microsoft.com/office/drawing/2014/main" id="{C4F0DA17-43B0-474E-8CEE-89ACD6C319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555999"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1981199</xdr:colOff>
      <xdr:row>2</xdr:row>
      <xdr:rowOff>28575</xdr:rowOff>
    </xdr:to>
    <xdr:pic>
      <xdr:nvPicPr>
        <xdr:cNvPr id="2" name="Slika 6" descr="english spodaj">
          <a:extLst>
            <a:ext uri="{FF2B5EF4-FFF2-40B4-BE49-F238E27FC236}">
              <a16:creationId xmlns:a16="http://schemas.microsoft.com/office/drawing/2014/main" id="{C98F442D-7AEB-48DE-85DA-F33BAD9A5B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0037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2308224</xdr:colOff>
      <xdr:row>2</xdr:row>
      <xdr:rowOff>27517</xdr:rowOff>
    </xdr:to>
    <xdr:pic>
      <xdr:nvPicPr>
        <xdr:cNvPr id="2" name="Slika 6" descr="english spodaj">
          <a:extLst>
            <a:ext uri="{FF2B5EF4-FFF2-40B4-BE49-F238E27FC236}">
              <a16:creationId xmlns:a16="http://schemas.microsoft.com/office/drawing/2014/main" id="{8248B78F-7130-4CF6-A3B4-26A614C477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8324" cy="44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2308224</xdr:colOff>
      <xdr:row>2</xdr:row>
      <xdr:rowOff>28575</xdr:rowOff>
    </xdr:to>
    <xdr:pic>
      <xdr:nvPicPr>
        <xdr:cNvPr id="2" name="Slika 6" descr="english spodaj">
          <a:extLst>
            <a:ext uri="{FF2B5EF4-FFF2-40B4-BE49-F238E27FC236}">
              <a16:creationId xmlns:a16="http://schemas.microsoft.com/office/drawing/2014/main" id="{02A21BDE-BDF1-4075-8AA8-4E88934CA7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832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1946274</xdr:colOff>
      <xdr:row>2</xdr:row>
      <xdr:rowOff>28575</xdr:rowOff>
    </xdr:to>
    <xdr:pic>
      <xdr:nvPicPr>
        <xdr:cNvPr id="2" name="Slika 6" descr="english spodaj">
          <a:extLst>
            <a:ext uri="{FF2B5EF4-FFF2-40B4-BE49-F238E27FC236}">
              <a16:creationId xmlns:a16="http://schemas.microsoft.com/office/drawing/2014/main" id="{7713361C-6E6A-40E3-B71E-B079975ED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6547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2308224</xdr:colOff>
      <xdr:row>2</xdr:row>
      <xdr:rowOff>28575</xdr:rowOff>
    </xdr:to>
    <xdr:pic>
      <xdr:nvPicPr>
        <xdr:cNvPr id="2" name="Slika 6" descr="english spodaj">
          <a:extLst>
            <a:ext uri="{FF2B5EF4-FFF2-40B4-BE49-F238E27FC236}">
              <a16:creationId xmlns:a16="http://schemas.microsoft.com/office/drawing/2014/main" id="{EE102F0B-9F49-4EA1-BAC4-A5F63A6D2B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832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88899</xdr:colOff>
      <xdr:row>2</xdr:row>
      <xdr:rowOff>28575</xdr:rowOff>
    </xdr:to>
    <xdr:pic>
      <xdr:nvPicPr>
        <xdr:cNvPr id="2" name="Slika 6" descr="english spodaj">
          <a:extLst>
            <a:ext uri="{FF2B5EF4-FFF2-40B4-BE49-F238E27FC236}">
              <a16:creationId xmlns:a16="http://schemas.microsoft.com/office/drawing/2014/main" id="{A43456D5-7737-406A-9D0F-F47FB99A57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832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2308224</xdr:colOff>
      <xdr:row>2</xdr:row>
      <xdr:rowOff>27517</xdr:rowOff>
    </xdr:to>
    <xdr:pic>
      <xdr:nvPicPr>
        <xdr:cNvPr id="2" name="Slika 6" descr="english spodaj">
          <a:extLst>
            <a:ext uri="{FF2B5EF4-FFF2-40B4-BE49-F238E27FC236}">
              <a16:creationId xmlns:a16="http://schemas.microsoft.com/office/drawing/2014/main" id="{E500F61C-A8AB-43E5-9A4F-8774ED37924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8324" cy="44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2317749</xdr:colOff>
      <xdr:row>2</xdr:row>
      <xdr:rowOff>25400</xdr:rowOff>
    </xdr:to>
    <xdr:pic>
      <xdr:nvPicPr>
        <xdr:cNvPr id="2" name="Slika 6" descr="english spodaj">
          <a:extLst>
            <a:ext uri="{FF2B5EF4-FFF2-40B4-BE49-F238E27FC236}">
              <a16:creationId xmlns:a16="http://schemas.microsoft.com/office/drawing/2014/main" id="{626F22C9-6281-4D3F-B5F9-AF109E5404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17849"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2362199</xdr:colOff>
      <xdr:row>2</xdr:row>
      <xdr:rowOff>25400</xdr:rowOff>
    </xdr:to>
    <xdr:pic>
      <xdr:nvPicPr>
        <xdr:cNvPr id="2" name="Slika 6" descr="english spodaj">
          <a:extLst>
            <a:ext uri="{FF2B5EF4-FFF2-40B4-BE49-F238E27FC236}">
              <a16:creationId xmlns:a16="http://schemas.microsoft.com/office/drawing/2014/main" id="{252CD6A0-CB9D-4248-855D-C7B3877723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62299"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2355849</xdr:colOff>
      <xdr:row>2</xdr:row>
      <xdr:rowOff>29441</xdr:rowOff>
    </xdr:to>
    <xdr:pic>
      <xdr:nvPicPr>
        <xdr:cNvPr id="2" name="Slika 6" descr="english spodaj">
          <a:extLst>
            <a:ext uri="{FF2B5EF4-FFF2-40B4-BE49-F238E27FC236}">
              <a16:creationId xmlns:a16="http://schemas.microsoft.com/office/drawing/2014/main" id="{EDF3EBBB-C0FE-470B-941D-6A950DE97D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55949" cy="448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2146299</xdr:colOff>
      <xdr:row>2</xdr:row>
      <xdr:rowOff>28575</xdr:rowOff>
    </xdr:to>
    <xdr:pic>
      <xdr:nvPicPr>
        <xdr:cNvPr id="2" name="Slika 6" descr="english spodaj">
          <a:extLst>
            <a:ext uri="{FF2B5EF4-FFF2-40B4-BE49-F238E27FC236}">
              <a16:creationId xmlns:a16="http://schemas.microsoft.com/office/drawing/2014/main" id="{0DBFAE03-9131-428C-BFEC-B6B8D43F67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832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2308224</xdr:colOff>
      <xdr:row>2</xdr:row>
      <xdr:rowOff>29441</xdr:rowOff>
    </xdr:to>
    <xdr:pic>
      <xdr:nvPicPr>
        <xdr:cNvPr id="2" name="Slika 6" descr="english spodaj">
          <a:extLst>
            <a:ext uri="{FF2B5EF4-FFF2-40B4-BE49-F238E27FC236}">
              <a16:creationId xmlns:a16="http://schemas.microsoft.com/office/drawing/2014/main" id="{C6203938-3126-4FF4-B3DB-A1CCED8527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8324" cy="448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2251074</xdr:colOff>
      <xdr:row>2</xdr:row>
      <xdr:rowOff>28575</xdr:rowOff>
    </xdr:to>
    <xdr:pic>
      <xdr:nvPicPr>
        <xdr:cNvPr id="2" name="Slika 6" descr="english spodaj">
          <a:extLst>
            <a:ext uri="{FF2B5EF4-FFF2-40B4-BE49-F238E27FC236}">
              <a16:creationId xmlns:a16="http://schemas.microsoft.com/office/drawing/2014/main" id="{48E81A34-6C5C-4ECF-A881-5F3424840A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47027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174624</xdr:colOff>
      <xdr:row>2</xdr:row>
      <xdr:rowOff>25400</xdr:rowOff>
    </xdr:to>
    <xdr:pic>
      <xdr:nvPicPr>
        <xdr:cNvPr id="2" name="Slika 6" descr="english spodaj">
          <a:extLst>
            <a:ext uri="{FF2B5EF4-FFF2-40B4-BE49-F238E27FC236}">
              <a16:creationId xmlns:a16="http://schemas.microsoft.com/office/drawing/2014/main" id="{B1AA1960-B2AC-462E-8FBA-797D1132FB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6547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1647824</xdr:colOff>
      <xdr:row>2</xdr:row>
      <xdr:rowOff>34290</xdr:rowOff>
    </xdr:to>
    <xdr:pic>
      <xdr:nvPicPr>
        <xdr:cNvPr id="2" name="Slika 6" descr="english spodaj">
          <a:extLst>
            <a:ext uri="{FF2B5EF4-FFF2-40B4-BE49-F238E27FC236}">
              <a16:creationId xmlns:a16="http://schemas.microsoft.com/office/drawing/2014/main" id="{91785F91-9431-46E5-BF71-EB97879AE4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28924" cy="424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1390649</xdr:colOff>
      <xdr:row>2</xdr:row>
      <xdr:rowOff>32904</xdr:rowOff>
    </xdr:to>
    <xdr:pic>
      <xdr:nvPicPr>
        <xdr:cNvPr id="2" name="Slika 6" descr="english spodaj">
          <a:extLst>
            <a:ext uri="{FF2B5EF4-FFF2-40B4-BE49-F238E27FC236}">
              <a16:creationId xmlns:a16="http://schemas.microsoft.com/office/drawing/2014/main" id="{EFDDB669-77FB-473F-AC45-517666E427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09849" cy="423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2209800</xdr:colOff>
      <xdr:row>2</xdr:row>
      <xdr:rowOff>91440</xdr:rowOff>
    </xdr:to>
    <xdr:pic>
      <xdr:nvPicPr>
        <xdr:cNvPr id="2" name="Slika 6" descr="english spodaj">
          <a:extLst>
            <a:ext uri="{FF2B5EF4-FFF2-40B4-BE49-F238E27FC236}">
              <a16:creationId xmlns:a16="http://schemas.microsoft.com/office/drawing/2014/main" id="{68D6DE72-15B7-4F70-BA6F-A825D32719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09900"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2209800</xdr:colOff>
      <xdr:row>2</xdr:row>
      <xdr:rowOff>94038</xdr:rowOff>
    </xdr:to>
    <xdr:pic>
      <xdr:nvPicPr>
        <xdr:cNvPr id="2" name="Slika 6" descr="english spodaj">
          <a:extLst>
            <a:ext uri="{FF2B5EF4-FFF2-40B4-BE49-F238E27FC236}">
              <a16:creationId xmlns:a16="http://schemas.microsoft.com/office/drawing/2014/main" id="{C6C52A51-F6F9-4037-8EF9-7957691A76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09900" cy="484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2209800</xdr:colOff>
      <xdr:row>2</xdr:row>
      <xdr:rowOff>91440</xdr:rowOff>
    </xdr:to>
    <xdr:pic>
      <xdr:nvPicPr>
        <xdr:cNvPr id="2" name="Slika 6" descr="english spodaj">
          <a:extLst>
            <a:ext uri="{FF2B5EF4-FFF2-40B4-BE49-F238E27FC236}">
              <a16:creationId xmlns:a16="http://schemas.microsoft.com/office/drawing/2014/main" id="{D17D1754-2838-4BCA-8F4F-4C757A1E71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09900"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2209800</xdr:colOff>
      <xdr:row>2</xdr:row>
      <xdr:rowOff>91440</xdr:rowOff>
    </xdr:to>
    <xdr:pic>
      <xdr:nvPicPr>
        <xdr:cNvPr id="2" name="Slika 6" descr="english spodaj">
          <a:extLst>
            <a:ext uri="{FF2B5EF4-FFF2-40B4-BE49-F238E27FC236}">
              <a16:creationId xmlns:a16="http://schemas.microsoft.com/office/drawing/2014/main" id="{4062A1C2-6ADA-4215-9BEA-4C9B9A8B4B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09900"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2209800</xdr:colOff>
      <xdr:row>2</xdr:row>
      <xdr:rowOff>91440</xdr:rowOff>
    </xdr:to>
    <xdr:pic>
      <xdr:nvPicPr>
        <xdr:cNvPr id="2" name="Slika 6" descr="english spodaj">
          <a:extLst>
            <a:ext uri="{FF2B5EF4-FFF2-40B4-BE49-F238E27FC236}">
              <a16:creationId xmlns:a16="http://schemas.microsoft.com/office/drawing/2014/main" id="{E13893BF-6666-44CE-B5F3-E4C701DF5D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09900"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2209800</xdr:colOff>
      <xdr:row>2</xdr:row>
      <xdr:rowOff>91440</xdr:rowOff>
    </xdr:to>
    <xdr:pic>
      <xdr:nvPicPr>
        <xdr:cNvPr id="2" name="Slika 6" descr="english spodaj">
          <a:extLst>
            <a:ext uri="{FF2B5EF4-FFF2-40B4-BE49-F238E27FC236}">
              <a16:creationId xmlns:a16="http://schemas.microsoft.com/office/drawing/2014/main" id="{A213C14B-3991-42D5-974F-D1F215D8D8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09900"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53340</xdr:colOff>
      <xdr:row>0</xdr:row>
      <xdr:rowOff>38100</xdr:rowOff>
    </xdr:from>
    <xdr:to>
      <xdr:col>2</xdr:col>
      <xdr:colOff>1714500</xdr:colOff>
      <xdr:row>2</xdr:row>
      <xdr:rowOff>127000</xdr:rowOff>
    </xdr:to>
    <xdr:pic>
      <xdr:nvPicPr>
        <xdr:cNvPr id="2" name="Slika 6" descr="english spodaj">
          <a:extLst>
            <a:ext uri="{FF2B5EF4-FFF2-40B4-BE49-F238E27FC236}">
              <a16:creationId xmlns:a16="http://schemas.microsoft.com/office/drawing/2014/main" id="{4CB9B2A5-DE9B-440B-8562-9F4E7B3ABB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 y="38100"/>
          <a:ext cx="2842260" cy="47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2209800</xdr:colOff>
      <xdr:row>2</xdr:row>
      <xdr:rowOff>113434</xdr:rowOff>
    </xdr:to>
    <xdr:pic>
      <xdr:nvPicPr>
        <xdr:cNvPr id="2" name="Slika 6" descr="english spodaj">
          <a:extLst>
            <a:ext uri="{FF2B5EF4-FFF2-40B4-BE49-F238E27FC236}">
              <a16:creationId xmlns:a16="http://schemas.microsoft.com/office/drawing/2014/main" id="{5ED38ED5-9CCE-4FD0-9ABF-079CC9B699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09900" cy="475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2743200</xdr:colOff>
      <xdr:row>2</xdr:row>
      <xdr:rowOff>135255</xdr:rowOff>
    </xdr:to>
    <xdr:pic>
      <xdr:nvPicPr>
        <xdr:cNvPr id="2" name="Slika 6" descr="english spodaj">
          <a:extLst>
            <a:ext uri="{FF2B5EF4-FFF2-40B4-BE49-F238E27FC236}">
              <a16:creationId xmlns:a16="http://schemas.microsoft.com/office/drawing/2014/main" id="{09AEBA8C-318B-4516-84D7-9D37D82F08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29050" cy="554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6"/>
  <sheetViews>
    <sheetView tabSelected="1" zoomScaleNormal="100" workbookViewId="0">
      <selection activeCell="C16" sqref="C16"/>
    </sheetView>
  </sheetViews>
  <sheetFormatPr defaultRowHeight="15" x14ac:dyDescent="0.25"/>
  <cols>
    <col min="1" max="1" width="9.5703125" customWidth="1"/>
    <col min="2" max="2" width="54.42578125" customWidth="1"/>
    <col min="3" max="3" width="27.85546875" customWidth="1"/>
    <col min="4" max="4" width="31.7109375" customWidth="1"/>
  </cols>
  <sheetData>
    <row r="1" spans="1:4" ht="14.45" x14ac:dyDescent="0.3">
      <c r="D1" s="37" t="s">
        <v>275</v>
      </c>
    </row>
    <row r="2" spans="1:4" ht="14.45" x14ac:dyDescent="0.3">
      <c r="D2" s="37" t="s">
        <v>303</v>
      </c>
    </row>
    <row r="3" spans="1:4" ht="14.45" x14ac:dyDescent="0.3">
      <c r="A3" s="38"/>
      <c r="B3" s="38"/>
      <c r="C3" s="38"/>
    </row>
    <row r="4" spans="1:4" ht="14.45" x14ac:dyDescent="0.3">
      <c r="A4" s="25" t="s">
        <v>268</v>
      </c>
      <c r="B4" s="18"/>
      <c r="C4" s="39"/>
    </row>
    <row r="5" spans="1:4" ht="14.45" x14ac:dyDescent="0.3">
      <c r="A5" s="25" t="s">
        <v>269</v>
      </c>
      <c r="B5" s="18"/>
      <c r="C5" s="18"/>
    </row>
    <row r="6" spans="1:4" ht="14.45" x14ac:dyDescent="0.3">
      <c r="A6" s="25" t="s">
        <v>269</v>
      </c>
      <c r="B6" s="18"/>
      <c r="C6" s="18"/>
    </row>
    <row r="7" spans="1:4" ht="14.45" x14ac:dyDescent="0.3">
      <c r="A7" s="25" t="s">
        <v>269</v>
      </c>
      <c r="B7" s="25"/>
      <c r="C7" s="25"/>
    </row>
    <row r="8" spans="1:4" ht="14.45" x14ac:dyDescent="0.3">
      <c r="A8" s="25"/>
      <c r="B8" s="25"/>
      <c r="C8" s="25"/>
    </row>
    <row r="9" spans="1:4" ht="14.45" x14ac:dyDescent="0.3">
      <c r="A9" s="25"/>
      <c r="B9" s="25"/>
      <c r="C9" s="25"/>
    </row>
    <row r="10" spans="1:4" ht="14.45" x14ac:dyDescent="0.3">
      <c r="A10" s="40"/>
      <c r="B10" s="40"/>
      <c r="C10" s="40"/>
    </row>
    <row r="11" spans="1:4" ht="18" x14ac:dyDescent="0.25">
      <c r="A11" s="376" t="s">
        <v>270</v>
      </c>
      <c r="B11" s="376"/>
      <c r="C11" s="376"/>
      <c r="D11" s="376"/>
    </row>
    <row r="12" spans="1:4" ht="18" x14ac:dyDescent="0.25">
      <c r="A12" s="377" t="s">
        <v>304</v>
      </c>
      <c r="B12" s="377"/>
      <c r="C12" s="377"/>
      <c r="D12" s="377"/>
    </row>
    <row r="13" spans="1:4" ht="18" customHeight="1" x14ac:dyDescent="0.35">
      <c r="A13" s="41"/>
      <c r="B13" s="41"/>
      <c r="C13" s="41"/>
      <c r="D13" s="41"/>
    </row>
    <row r="14" spans="1:4" ht="18" customHeight="1" x14ac:dyDescent="0.3"/>
    <row r="15" spans="1:4" ht="33" x14ac:dyDescent="0.3">
      <c r="A15" s="42" t="s">
        <v>176</v>
      </c>
      <c r="B15" s="43" t="s">
        <v>271</v>
      </c>
      <c r="C15" s="42" t="s">
        <v>1347</v>
      </c>
      <c r="D15" s="42" t="s">
        <v>1348</v>
      </c>
    </row>
    <row r="16" spans="1:4" ht="16.5" x14ac:dyDescent="0.25">
      <c r="A16" s="44" t="s">
        <v>231</v>
      </c>
      <c r="B16" s="260" t="s">
        <v>1150</v>
      </c>
      <c r="C16" s="262"/>
      <c r="D16" s="262"/>
    </row>
    <row r="17" spans="1:4" ht="14.45" customHeight="1" x14ac:dyDescent="0.25">
      <c r="A17" s="261" t="s">
        <v>179</v>
      </c>
      <c r="B17" s="260" t="s">
        <v>1151</v>
      </c>
      <c r="C17" s="262"/>
      <c r="D17" s="262"/>
    </row>
    <row r="18" spans="1:4" ht="14.45" customHeight="1" x14ac:dyDescent="0.25">
      <c r="A18" s="261" t="s">
        <v>181</v>
      </c>
      <c r="B18" s="260" t="s">
        <v>1152</v>
      </c>
      <c r="C18" s="262"/>
      <c r="D18" s="262"/>
    </row>
    <row r="19" spans="1:4" ht="14.45" customHeight="1" x14ac:dyDescent="0.25">
      <c r="A19" s="261" t="s">
        <v>232</v>
      </c>
      <c r="B19" s="260" t="s">
        <v>1154</v>
      </c>
      <c r="C19" s="262"/>
      <c r="D19" s="262"/>
    </row>
    <row r="20" spans="1:4" ht="14.45" customHeight="1" x14ac:dyDescent="0.25">
      <c r="A20" s="261" t="s">
        <v>182</v>
      </c>
      <c r="B20" s="260" t="s">
        <v>1153</v>
      </c>
      <c r="C20" s="262"/>
      <c r="D20" s="262"/>
    </row>
    <row r="21" spans="1:4" ht="16.5" x14ac:dyDescent="0.25">
      <c r="A21" s="261" t="s">
        <v>183</v>
      </c>
      <c r="B21" s="260" t="s">
        <v>1155</v>
      </c>
      <c r="C21" s="262"/>
      <c r="D21" s="262"/>
    </row>
    <row r="22" spans="1:4" ht="14.45" customHeight="1" x14ac:dyDescent="0.25">
      <c r="A22" s="261" t="s">
        <v>185</v>
      </c>
      <c r="B22" s="260" t="s">
        <v>1156</v>
      </c>
      <c r="C22" s="262"/>
      <c r="D22" s="262"/>
    </row>
    <row r="23" spans="1:4" ht="16.5" x14ac:dyDescent="0.25">
      <c r="A23" s="261" t="s">
        <v>187</v>
      </c>
      <c r="B23" s="260" t="s">
        <v>1157</v>
      </c>
      <c r="C23" s="262"/>
      <c r="D23" s="262"/>
    </row>
    <row r="24" spans="1:4" ht="16.5" x14ac:dyDescent="0.25">
      <c r="A24" s="261" t="s">
        <v>188</v>
      </c>
      <c r="B24" s="260" t="s">
        <v>1158</v>
      </c>
      <c r="C24" s="262"/>
      <c r="D24" s="262"/>
    </row>
    <row r="25" spans="1:4" ht="16.5" x14ac:dyDescent="0.25">
      <c r="A25" s="261" t="s">
        <v>226</v>
      </c>
      <c r="B25" s="260" t="s">
        <v>1159</v>
      </c>
      <c r="C25" s="262"/>
      <c r="D25" s="262"/>
    </row>
    <row r="26" spans="1:4" ht="16.5" x14ac:dyDescent="0.25">
      <c r="A26" s="261" t="s">
        <v>305</v>
      </c>
      <c r="B26" s="260" t="s">
        <v>1160</v>
      </c>
      <c r="C26" s="262"/>
      <c r="D26" s="262"/>
    </row>
    <row r="27" spans="1:4" ht="16.5" x14ac:dyDescent="0.25">
      <c r="A27" s="261" t="s">
        <v>306</v>
      </c>
      <c r="B27" s="260" t="s">
        <v>1161</v>
      </c>
      <c r="C27" s="262"/>
      <c r="D27" s="262"/>
    </row>
    <row r="28" spans="1:4" ht="16.5" x14ac:dyDescent="0.25">
      <c r="A28" s="261" t="s">
        <v>307</v>
      </c>
      <c r="B28" s="260" t="s">
        <v>1162</v>
      </c>
      <c r="C28" s="262"/>
      <c r="D28" s="262"/>
    </row>
    <row r="29" spans="1:4" ht="16.5" x14ac:dyDescent="0.25">
      <c r="A29" s="261" t="s">
        <v>308</v>
      </c>
      <c r="B29" s="260" t="s">
        <v>1163</v>
      </c>
      <c r="C29" s="262"/>
      <c r="D29" s="262"/>
    </row>
    <row r="30" spans="1:4" ht="16.5" x14ac:dyDescent="0.25">
      <c r="A30" s="261" t="s">
        <v>309</v>
      </c>
      <c r="B30" s="260" t="s">
        <v>1164</v>
      </c>
      <c r="C30" s="262"/>
      <c r="D30" s="262"/>
    </row>
    <row r="31" spans="1:4" ht="16.5" x14ac:dyDescent="0.25">
      <c r="A31" s="261" t="s">
        <v>310</v>
      </c>
      <c r="B31" s="260" t="s">
        <v>1165</v>
      </c>
      <c r="C31" s="262"/>
      <c r="D31" s="262"/>
    </row>
    <row r="32" spans="1:4" ht="16.5" x14ac:dyDescent="0.25">
      <c r="A32" s="261" t="s">
        <v>311</v>
      </c>
      <c r="B32" s="260" t="s">
        <v>1166</v>
      </c>
      <c r="C32" s="262"/>
      <c r="D32" s="262"/>
    </row>
    <row r="33" spans="1:4" ht="16.5" x14ac:dyDescent="0.25">
      <c r="A33" s="261" t="s">
        <v>312</v>
      </c>
      <c r="B33" s="260" t="s">
        <v>1167</v>
      </c>
      <c r="C33" s="262"/>
      <c r="D33" s="262"/>
    </row>
    <row r="34" spans="1:4" ht="16.5" x14ac:dyDescent="0.25">
      <c r="A34" s="261" t="s">
        <v>313</v>
      </c>
      <c r="B34" s="260" t="s">
        <v>1168</v>
      </c>
      <c r="C34" s="262"/>
      <c r="D34" s="262"/>
    </row>
    <row r="35" spans="1:4" ht="16.5" x14ac:dyDescent="0.25">
      <c r="A35" s="261" t="s">
        <v>314</v>
      </c>
      <c r="B35" s="260" t="s">
        <v>1169</v>
      </c>
      <c r="C35" s="262"/>
      <c r="D35" s="262"/>
    </row>
    <row r="36" spans="1:4" ht="16.5" x14ac:dyDescent="0.25">
      <c r="A36" s="261" t="s">
        <v>315</v>
      </c>
      <c r="B36" s="260" t="s">
        <v>1170</v>
      </c>
      <c r="C36" s="262"/>
      <c r="D36" s="262"/>
    </row>
    <row r="37" spans="1:4" ht="16.5" x14ac:dyDescent="0.25">
      <c r="A37" s="261" t="s">
        <v>316</v>
      </c>
      <c r="B37" s="260" t="s">
        <v>178</v>
      </c>
      <c r="C37" s="262"/>
      <c r="D37" s="262"/>
    </row>
    <row r="38" spans="1:4" ht="16.5" x14ac:dyDescent="0.25">
      <c r="A38" s="261" t="s">
        <v>317</v>
      </c>
      <c r="B38" s="260" t="s">
        <v>180</v>
      </c>
      <c r="C38" s="262"/>
      <c r="D38" s="262"/>
    </row>
    <row r="39" spans="1:4" ht="16.5" x14ac:dyDescent="0.25">
      <c r="A39" s="261" t="s">
        <v>318</v>
      </c>
      <c r="B39" s="260" t="s">
        <v>184</v>
      </c>
      <c r="C39" s="262"/>
      <c r="D39" s="262"/>
    </row>
    <row r="40" spans="1:4" ht="16.5" x14ac:dyDescent="0.25">
      <c r="A40" s="261" t="s">
        <v>319</v>
      </c>
      <c r="B40" s="260" t="s">
        <v>186</v>
      </c>
      <c r="C40" s="262"/>
      <c r="D40" s="262"/>
    </row>
    <row r="41" spans="1:4" ht="16.5" x14ac:dyDescent="0.25">
      <c r="A41" s="261" t="s">
        <v>320</v>
      </c>
      <c r="B41" s="260" t="s">
        <v>265</v>
      </c>
      <c r="C41" s="262"/>
      <c r="D41" s="262"/>
    </row>
    <row r="42" spans="1:4" ht="16.5" x14ac:dyDescent="0.25">
      <c r="A42" s="261" t="s">
        <v>321</v>
      </c>
      <c r="B42" s="260" t="s">
        <v>189</v>
      </c>
      <c r="C42" s="262"/>
      <c r="D42" s="262"/>
    </row>
    <row r="43" spans="1:4" ht="16.5" x14ac:dyDescent="0.25">
      <c r="A43" s="261" t="s">
        <v>322</v>
      </c>
      <c r="B43" s="260" t="s">
        <v>190</v>
      </c>
      <c r="C43" s="262"/>
      <c r="D43" s="262"/>
    </row>
    <row r="44" spans="1:4" ht="16.5" x14ac:dyDescent="0.25">
      <c r="A44" s="261" t="s">
        <v>323</v>
      </c>
      <c r="B44" s="260" t="s">
        <v>233</v>
      </c>
      <c r="C44" s="262"/>
      <c r="D44" s="262"/>
    </row>
    <row r="45" spans="1:4" ht="16.5" x14ac:dyDescent="0.25">
      <c r="A45" s="261" t="s">
        <v>324</v>
      </c>
      <c r="B45" s="260" t="s">
        <v>234</v>
      </c>
      <c r="C45" s="262"/>
      <c r="D45" s="262"/>
    </row>
    <row r="46" spans="1:4" ht="16.5" x14ac:dyDescent="0.25">
      <c r="A46" s="261" t="s">
        <v>325</v>
      </c>
      <c r="B46" s="260" t="s">
        <v>235</v>
      </c>
      <c r="C46" s="262"/>
      <c r="D46" s="262"/>
    </row>
    <row r="47" spans="1:4" ht="16.5" x14ac:dyDescent="0.25">
      <c r="A47" s="261" t="s">
        <v>326</v>
      </c>
      <c r="B47" s="260" t="s">
        <v>1171</v>
      </c>
      <c r="C47" s="262"/>
      <c r="D47" s="262"/>
    </row>
    <row r="48" spans="1:4" ht="16.5" x14ac:dyDescent="0.25">
      <c r="A48" s="261" t="s">
        <v>1178</v>
      </c>
      <c r="B48" s="260" t="s">
        <v>1172</v>
      </c>
      <c r="C48" s="262"/>
      <c r="D48" s="262"/>
    </row>
    <row r="49" spans="1:4" ht="16.5" x14ac:dyDescent="0.25">
      <c r="A49" s="261" t="s">
        <v>1179</v>
      </c>
      <c r="B49" s="260" t="s">
        <v>1173</v>
      </c>
      <c r="C49" s="262"/>
      <c r="D49" s="262"/>
    </row>
    <row r="50" spans="1:4" ht="16.5" x14ac:dyDescent="0.25">
      <c r="A50" s="261" t="s">
        <v>1180</v>
      </c>
      <c r="B50" s="260" t="s">
        <v>1174</v>
      </c>
      <c r="C50" s="262"/>
      <c r="D50" s="262"/>
    </row>
    <row r="51" spans="1:4" ht="16.5" x14ac:dyDescent="0.25">
      <c r="A51" s="261" t="s">
        <v>1181</v>
      </c>
      <c r="B51" s="260" t="s">
        <v>1175</v>
      </c>
      <c r="C51" s="262"/>
      <c r="D51" s="262"/>
    </row>
    <row r="52" spans="1:4" ht="16.5" x14ac:dyDescent="0.25">
      <c r="A52" s="261" t="s">
        <v>1182</v>
      </c>
      <c r="B52" s="260" t="s">
        <v>1176</v>
      </c>
      <c r="C52" s="262"/>
      <c r="D52" s="262"/>
    </row>
    <row r="53" spans="1:4" ht="16.5" x14ac:dyDescent="0.25">
      <c r="A53" s="261" t="s">
        <v>1183</v>
      </c>
      <c r="B53" s="260" t="s">
        <v>1177</v>
      </c>
      <c r="C53" s="262"/>
      <c r="D53" s="262"/>
    </row>
    <row r="54" spans="1:4" ht="16.5" x14ac:dyDescent="0.3">
      <c r="A54" s="378" t="s">
        <v>155</v>
      </c>
      <c r="B54" s="378"/>
      <c r="C54" s="42">
        <f>SUM(C16:C53)</f>
        <v>0</v>
      </c>
      <c r="D54" s="42">
        <f>SUM(D16:D53)</f>
        <v>0</v>
      </c>
    </row>
    <row r="55" spans="1:4" s="47" customFormat="1" ht="16.5" x14ac:dyDescent="0.3">
      <c r="A55" s="45"/>
      <c r="B55" s="45"/>
      <c r="C55" s="46"/>
      <c r="D55" s="46"/>
    </row>
    <row r="59" spans="1:4" ht="16.5" x14ac:dyDescent="0.25">
      <c r="A59" s="21" t="s">
        <v>272</v>
      </c>
      <c r="B59" s="48"/>
      <c r="C59" s="49" t="s">
        <v>273</v>
      </c>
    </row>
    <row r="60" spans="1:4" ht="16.5" x14ac:dyDescent="0.25">
      <c r="A60" s="21"/>
      <c r="B60" s="48"/>
      <c r="C60" s="49"/>
    </row>
    <row r="61" spans="1:4" ht="16.5" x14ac:dyDescent="0.25">
      <c r="A61" s="21"/>
      <c r="B61" s="48"/>
      <c r="C61" s="49"/>
    </row>
    <row r="62" spans="1:4" ht="16.5" x14ac:dyDescent="0.25">
      <c r="A62" s="21"/>
      <c r="B62" s="48"/>
      <c r="C62" s="49"/>
    </row>
    <row r="63" spans="1:4" ht="16.5" x14ac:dyDescent="0.25">
      <c r="A63" s="21"/>
      <c r="B63" s="48"/>
      <c r="C63" s="49"/>
    </row>
    <row r="64" spans="1:4" ht="16.5" x14ac:dyDescent="0.25">
      <c r="A64" s="22"/>
      <c r="B64" s="50"/>
      <c r="C64" s="51"/>
    </row>
    <row r="65" spans="1:3" ht="16.5" x14ac:dyDescent="0.25">
      <c r="A65" s="25" t="s">
        <v>274</v>
      </c>
      <c r="B65" s="52"/>
      <c r="C65" s="53"/>
    </row>
    <row r="66" spans="1:3" ht="16.5" x14ac:dyDescent="0.25">
      <c r="A66" s="24" t="s">
        <v>177</v>
      </c>
      <c r="B66" s="52"/>
      <c r="C66" s="53"/>
    </row>
  </sheetData>
  <mergeCells count="3">
    <mergeCell ref="A11:D11"/>
    <mergeCell ref="A12:D12"/>
    <mergeCell ref="A54:B54"/>
  </mergeCells>
  <phoneticPr fontId="28" type="noConversion"/>
  <pageMargins left="0.7" right="0.7" top="0.75" bottom="0.75" header="0.3" footer="0.3"/>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BAC00-012C-4991-9CDB-799665E33DC2}">
  <sheetPr>
    <pageSetUpPr fitToPage="1"/>
  </sheetPr>
  <dimension ref="A1:Q126"/>
  <sheetViews>
    <sheetView topLeftCell="A11" zoomScaleNormal="100" workbookViewId="0">
      <selection activeCell="F31" sqref="F31"/>
    </sheetView>
  </sheetViews>
  <sheetFormatPr defaultRowHeight="15" x14ac:dyDescent="0.25"/>
  <cols>
    <col min="1" max="2" width="9.140625" style="1"/>
    <col min="3" max="3" width="43.7109375" style="1" customWidth="1"/>
    <col min="4" max="4" width="6.7109375" style="1" customWidth="1"/>
    <col min="5" max="5" width="9.140625" style="1"/>
    <col min="6" max="6" width="9.140625" style="184"/>
    <col min="7" max="7" width="31.140625" style="1" customWidth="1"/>
    <col min="8" max="8" width="9.140625" style="1"/>
    <col min="9" max="9" width="18.140625" style="1" customWidth="1"/>
    <col min="10" max="16384" width="9.140625" style="1"/>
  </cols>
  <sheetData>
    <row r="1" spans="1:17" ht="16.5" customHeight="1" x14ac:dyDescent="0.25">
      <c r="A1" s="259"/>
      <c r="B1" s="259"/>
      <c r="C1" s="56"/>
      <c r="D1" s="57"/>
      <c r="E1" s="58"/>
      <c r="F1" s="241"/>
      <c r="G1" s="59"/>
      <c r="H1" s="60"/>
      <c r="I1" s="61"/>
      <c r="J1" s="62"/>
      <c r="N1" s="63"/>
      <c r="P1" s="379" t="s">
        <v>327</v>
      </c>
      <c r="Q1" s="379"/>
    </row>
    <row r="2" spans="1:17" ht="16.5" x14ac:dyDescent="0.25">
      <c r="A2" s="259"/>
      <c r="B2" s="259"/>
      <c r="C2" s="56"/>
      <c r="D2" s="64"/>
      <c r="E2" s="65"/>
      <c r="F2" s="242"/>
      <c r="G2" s="66"/>
      <c r="H2" s="61"/>
      <c r="I2" s="67"/>
      <c r="J2" s="68"/>
      <c r="N2" s="69"/>
      <c r="P2" s="380" t="s">
        <v>211</v>
      </c>
      <c r="Q2" s="380"/>
    </row>
    <row r="3" spans="1:17" ht="16.5" x14ac:dyDescent="0.25">
      <c r="A3" s="31"/>
      <c r="B3" s="31"/>
      <c r="C3" s="56"/>
      <c r="D3" s="64"/>
      <c r="E3" s="65"/>
      <c r="F3" s="243"/>
      <c r="G3" s="67"/>
      <c r="H3" s="64"/>
      <c r="I3" s="67"/>
      <c r="J3" s="63"/>
      <c r="K3" s="63"/>
      <c r="L3" s="63"/>
      <c r="M3" s="63"/>
      <c r="N3" s="63"/>
      <c r="O3" s="31"/>
    </row>
    <row r="4" spans="1:17" ht="16.5" x14ac:dyDescent="0.25">
      <c r="A4" s="31"/>
      <c r="B4" s="31"/>
      <c r="C4" s="56"/>
      <c r="D4" s="64"/>
      <c r="E4" s="65"/>
      <c r="F4" s="243"/>
      <c r="G4" s="67"/>
      <c r="H4" s="64"/>
      <c r="I4" s="67"/>
      <c r="J4" s="63"/>
      <c r="K4" s="63"/>
      <c r="L4" s="63"/>
      <c r="M4" s="63"/>
      <c r="N4" s="63"/>
      <c r="O4" s="31"/>
    </row>
    <row r="5" spans="1:17" ht="16.5" x14ac:dyDescent="0.3">
      <c r="A5" s="17"/>
      <c r="B5" s="30"/>
      <c r="C5" s="13"/>
      <c r="D5" s="11"/>
      <c r="E5" s="11"/>
      <c r="F5" s="244"/>
      <c r="G5" s="11"/>
      <c r="H5" s="12"/>
      <c r="I5" s="12"/>
      <c r="J5" s="12"/>
      <c r="K5" s="9"/>
      <c r="L5" s="9"/>
      <c r="M5" s="9"/>
      <c r="N5" s="9"/>
      <c r="O5" s="13"/>
    </row>
    <row r="6" spans="1:17" ht="15.75" x14ac:dyDescent="0.25">
      <c r="A6" s="384" t="s">
        <v>191</v>
      </c>
      <c r="B6" s="384"/>
      <c r="C6" s="384"/>
      <c r="D6" s="384"/>
      <c r="E6" s="384"/>
      <c r="F6" s="384"/>
      <c r="G6" s="384"/>
      <c r="H6" s="384"/>
      <c r="I6" s="384"/>
      <c r="J6" s="384"/>
      <c r="K6" s="384"/>
      <c r="L6" s="384"/>
      <c r="M6" s="384"/>
      <c r="N6" s="384"/>
      <c r="O6" s="384"/>
      <c r="P6" s="384"/>
      <c r="Q6" s="384"/>
    </row>
    <row r="7" spans="1:17" ht="15.75" x14ac:dyDescent="0.25">
      <c r="A7" s="384" t="s">
        <v>328</v>
      </c>
      <c r="B7" s="384"/>
      <c r="C7" s="384"/>
      <c r="D7" s="384"/>
      <c r="E7" s="384"/>
      <c r="F7" s="384"/>
      <c r="G7" s="384"/>
      <c r="H7" s="384"/>
      <c r="I7" s="384"/>
      <c r="J7" s="384"/>
      <c r="K7" s="384"/>
      <c r="L7" s="384"/>
      <c r="M7" s="384"/>
      <c r="N7" s="384"/>
      <c r="O7" s="384"/>
      <c r="P7" s="384"/>
      <c r="Q7" s="384"/>
    </row>
    <row r="8" spans="1:17" ht="16.5" x14ac:dyDescent="0.3">
      <c r="A8" s="14"/>
      <c r="B8" s="15"/>
      <c r="C8" s="16"/>
      <c r="D8" s="10"/>
      <c r="E8" s="10"/>
      <c r="F8" s="245"/>
      <c r="G8" s="11"/>
      <c r="H8" s="12"/>
      <c r="I8" s="12"/>
      <c r="J8" s="12"/>
      <c r="K8" s="13"/>
      <c r="L8" s="13"/>
      <c r="M8" s="13"/>
      <c r="N8" s="13"/>
      <c r="O8" s="9"/>
    </row>
    <row r="9" spans="1:17" ht="23.25" x14ac:dyDescent="0.35">
      <c r="A9" s="14"/>
      <c r="B9" s="15"/>
      <c r="C9" s="263"/>
      <c r="D9" s="381"/>
      <c r="E9" s="381"/>
      <c r="F9" s="245"/>
      <c r="G9" s="11"/>
      <c r="H9" s="12"/>
      <c r="I9" s="12"/>
      <c r="J9" s="12"/>
      <c r="K9" s="13"/>
      <c r="L9" s="13"/>
      <c r="M9" s="13"/>
      <c r="N9" s="13"/>
      <c r="O9" s="9"/>
    </row>
    <row r="10" spans="1:17" ht="15.75" x14ac:dyDescent="0.25">
      <c r="A10" s="383" t="s">
        <v>329</v>
      </c>
      <c r="B10" s="383"/>
      <c r="C10" s="383"/>
      <c r="D10" s="383"/>
      <c r="E10" s="383"/>
      <c r="F10" s="383"/>
      <c r="G10" s="383"/>
      <c r="H10" s="383"/>
      <c r="I10" s="383"/>
      <c r="J10" s="383"/>
      <c r="K10" s="383"/>
      <c r="L10" s="383"/>
      <c r="M10" s="383"/>
      <c r="N10" s="383"/>
      <c r="O10" s="383"/>
      <c r="P10" s="383"/>
      <c r="Q10" s="383"/>
    </row>
    <row r="12" spans="1:17" ht="51.75" customHeight="1" x14ac:dyDescent="0.25">
      <c r="A12" s="70" t="s">
        <v>0</v>
      </c>
      <c r="B12" s="70" t="s">
        <v>1</v>
      </c>
      <c r="C12" s="70" t="s">
        <v>330</v>
      </c>
      <c r="D12" s="70" t="s">
        <v>3</v>
      </c>
      <c r="E12" s="70" t="s">
        <v>331</v>
      </c>
      <c r="F12" s="70" t="s">
        <v>332</v>
      </c>
      <c r="G12" s="71" t="s">
        <v>5</v>
      </c>
      <c r="H12" s="71" t="s">
        <v>6</v>
      </c>
      <c r="I12" s="71" t="s">
        <v>7</v>
      </c>
      <c r="J12" s="71" t="s">
        <v>8</v>
      </c>
      <c r="K12" s="72" t="s">
        <v>9</v>
      </c>
      <c r="L12" s="72" t="s">
        <v>10</v>
      </c>
      <c r="M12" s="71" t="s">
        <v>11</v>
      </c>
      <c r="N12" s="72" t="s">
        <v>12</v>
      </c>
      <c r="O12" s="72" t="s">
        <v>13</v>
      </c>
      <c r="P12" s="73" t="s">
        <v>14</v>
      </c>
      <c r="Q12" s="73" t="s">
        <v>15</v>
      </c>
    </row>
    <row r="13" spans="1:17" x14ac:dyDescent="0.25">
      <c r="A13" s="74">
        <v>1</v>
      </c>
      <c r="B13" s="75" t="s">
        <v>333</v>
      </c>
      <c r="C13" s="23" t="s">
        <v>334</v>
      </c>
      <c r="D13" s="270" t="s">
        <v>16</v>
      </c>
      <c r="E13" s="270">
        <v>2000</v>
      </c>
      <c r="F13" s="270">
        <v>2000</v>
      </c>
      <c r="G13" s="356"/>
      <c r="H13" s="357"/>
      <c r="I13" s="356"/>
      <c r="J13" s="271"/>
      <c r="K13" s="358"/>
      <c r="L13" s="358" t="e">
        <f>K13/J13</f>
        <v>#DIV/0!</v>
      </c>
      <c r="M13" s="359"/>
      <c r="N13" s="81">
        <f>K13*(1+M13/100)</f>
        <v>0</v>
      </c>
      <c r="O13" s="81" t="e">
        <f>N13/J13</f>
        <v>#DIV/0!</v>
      </c>
      <c r="P13" s="83" t="str">
        <f>IFERROR(L13*F13,"")</f>
        <v/>
      </c>
      <c r="Q13" s="83" t="str">
        <f>IFERROR(O13*F13,"")</f>
        <v/>
      </c>
    </row>
    <row r="14" spans="1:17" x14ac:dyDescent="0.25">
      <c r="A14" s="74">
        <v>2</v>
      </c>
      <c r="B14" s="75" t="s">
        <v>335</v>
      </c>
      <c r="C14" s="23" t="s">
        <v>336</v>
      </c>
      <c r="D14" s="270" t="s">
        <v>16</v>
      </c>
      <c r="E14" s="270">
        <v>2000</v>
      </c>
      <c r="F14" s="270">
        <v>2000</v>
      </c>
      <c r="G14" s="356"/>
      <c r="H14" s="357"/>
      <c r="I14" s="356"/>
      <c r="J14" s="271"/>
      <c r="K14" s="358"/>
      <c r="L14" s="358" t="e">
        <f t="shared" ref="L14:L69" si="0">K14/J14</f>
        <v>#DIV/0!</v>
      </c>
      <c r="M14" s="359"/>
      <c r="N14" s="81">
        <f t="shared" ref="N14:N69" si="1">K14*(1+M14/100)</f>
        <v>0</v>
      </c>
      <c r="O14" s="81" t="e">
        <f t="shared" ref="O14:O69" si="2">N14/J14</f>
        <v>#DIV/0!</v>
      </c>
      <c r="P14" s="83" t="str">
        <f t="shared" ref="P14:P69" si="3">IFERROR(L14*F14,"")</f>
        <v/>
      </c>
      <c r="Q14" s="83" t="str">
        <f t="shared" ref="Q14:Q69" si="4">IFERROR(O14*F14,"")</f>
        <v/>
      </c>
    </row>
    <row r="15" spans="1:17" x14ac:dyDescent="0.25">
      <c r="A15" s="74">
        <v>3</v>
      </c>
      <c r="B15" s="75" t="s">
        <v>337</v>
      </c>
      <c r="C15" s="23" t="s">
        <v>338</v>
      </c>
      <c r="D15" s="270" t="s">
        <v>16</v>
      </c>
      <c r="E15" s="270">
        <v>500</v>
      </c>
      <c r="F15" s="270">
        <v>500</v>
      </c>
      <c r="G15" s="356"/>
      <c r="H15" s="357"/>
      <c r="I15" s="356"/>
      <c r="J15" s="271"/>
      <c r="K15" s="358"/>
      <c r="L15" s="358" t="e">
        <f t="shared" si="0"/>
        <v>#DIV/0!</v>
      </c>
      <c r="M15" s="359"/>
      <c r="N15" s="81">
        <f t="shared" si="1"/>
        <v>0</v>
      </c>
      <c r="O15" s="81" t="e">
        <f t="shared" si="2"/>
        <v>#DIV/0!</v>
      </c>
      <c r="P15" s="83" t="str">
        <f t="shared" si="3"/>
        <v/>
      </c>
      <c r="Q15" s="83" t="str">
        <f t="shared" si="4"/>
        <v/>
      </c>
    </row>
    <row r="16" spans="1:17" x14ac:dyDescent="0.25">
      <c r="A16" s="74">
        <v>4</v>
      </c>
      <c r="B16" s="75" t="s">
        <v>339</v>
      </c>
      <c r="C16" s="23" t="s">
        <v>340</v>
      </c>
      <c r="D16" s="270" t="s">
        <v>16</v>
      </c>
      <c r="E16" s="270">
        <v>500</v>
      </c>
      <c r="F16" s="270">
        <v>500</v>
      </c>
      <c r="G16" s="356"/>
      <c r="H16" s="357"/>
      <c r="I16" s="356"/>
      <c r="J16" s="271"/>
      <c r="K16" s="358"/>
      <c r="L16" s="358" t="e">
        <f t="shared" si="0"/>
        <v>#DIV/0!</v>
      </c>
      <c r="M16" s="359"/>
      <c r="N16" s="81">
        <f t="shared" si="1"/>
        <v>0</v>
      </c>
      <c r="O16" s="81" t="e">
        <f t="shared" si="2"/>
        <v>#DIV/0!</v>
      </c>
      <c r="P16" s="83" t="str">
        <f t="shared" si="3"/>
        <v/>
      </c>
      <c r="Q16" s="83" t="str">
        <f t="shared" si="4"/>
        <v/>
      </c>
    </row>
    <row r="17" spans="1:17" x14ac:dyDescent="0.25">
      <c r="A17" s="74">
        <v>5</v>
      </c>
      <c r="B17" s="75" t="s">
        <v>341</v>
      </c>
      <c r="C17" s="23" t="s">
        <v>342</v>
      </c>
      <c r="D17" s="270" t="s">
        <v>16</v>
      </c>
      <c r="E17" s="270">
        <v>500</v>
      </c>
      <c r="F17" s="270">
        <v>500</v>
      </c>
      <c r="G17" s="356"/>
      <c r="H17" s="357"/>
      <c r="I17" s="356"/>
      <c r="J17" s="271"/>
      <c r="K17" s="358"/>
      <c r="L17" s="358" t="e">
        <f t="shared" si="0"/>
        <v>#DIV/0!</v>
      </c>
      <c r="M17" s="359"/>
      <c r="N17" s="81">
        <f t="shared" si="1"/>
        <v>0</v>
      </c>
      <c r="O17" s="81" t="e">
        <f t="shared" si="2"/>
        <v>#DIV/0!</v>
      </c>
      <c r="P17" s="83" t="str">
        <f t="shared" si="3"/>
        <v/>
      </c>
      <c r="Q17" s="83" t="str">
        <f t="shared" si="4"/>
        <v/>
      </c>
    </row>
    <row r="18" spans="1:17" x14ac:dyDescent="0.25">
      <c r="A18" s="74">
        <v>6</v>
      </c>
      <c r="B18" s="75" t="s">
        <v>343</v>
      </c>
      <c r="C18" s="23" t="s">
        <v>344</v>
      </c>
      <c r="D18" s="270" t="s">
        <v>16</v>
      </c>
      <c r="E18" s="270">
        <v>250</v>
      </c>
      <c r="F18" s="270">
        <v>1000</v>
      </c>
      <c r="G18" s="356"/>
      <c r="H18" s="357"/>
      <c r="I18" s="356"/>
      <c r="J18" s="271"/>
      <c r="K18" s="358"/>
      <c r="L18" s="358" t="e">
        <f t="shared" si="0"/>
        <v>#DIV/0!</v>
      </c>
      <c r="M18" s="359"/>
      <c r="N18" s="81">
        <f t="shared" si="1"/>
        <v>0</v>
      </c>
      <c r="O18" s="81" t="e">
        <f t="shared" si="2"/>
        <v>#DIV/0!</v>
      </c>
      <c r="P18" s="83" t="str">
        <f t="shared" si="3"/>
        <v/>
      </c>
      <c r="Q18" s="83" t="str">
        <f t="shared" si="4"/>
        <v/>
      </c>
    </row>
    <row r="19" spans="1:17" x14ac:dyDescent="0.25">
      <c r="A19" s="74">
        <v>7</v>
      </c>
      <c r="B19" s="75" t="s">
        <v>345</v>
      </c>
      <c r="C19" s="23" t="s">
        <v>346</v>
      </c>
      <c r="D19" s="270" t="s">
        <v>16</v>
      </c>
      <c r="E19" s="270">
        <v>500</v>
      </c>
      <c r="F19" s="270">
        <v>500</v>
      </c>
      <c r="G19" s="356"/>
      <c r="H19" s="357"/>
      <c r="I19" s="356"/>
      <c r="J19" s="271"/>
      <c r="K19" s="358"/>
      <c r="L19" s="358" t="e">
        <f t="shared" si="0"/>
        <v>#DIV/0!</v>
      </c>
      <c r="M19" s="359"/>
      <c r="N19" s="81">
        <f t="shared" si="1"/>
        <v>0</v>
      </c>
      <c r="O19" s="81" t="e">
        <f t="shared" si="2"/>
        <v>#DIV/0!</v>
      </c>
      <c r="P19" s="83" t="str">
        <f t="shared" si="3"/>
        <v/>
      </c>
      <c r="Q19" s="83" t="str">
        <f t="shared" si="4"/>
        <v/>
      </c>
    </row>
    <row r="20" spans="1:17" x14ac:dyDescent="0.25">
      <c r="A20" s="74">
        <v>8</v>
      </c>
      <c r="B20" s="75" t="s">
        <v>347</v>
      </c>
      <c r="C20" s="23" t="s">
        <v>348</v>
      </c>
      <c r="D20" s="270" t="s">
        <v>16</v>
      </c>
      <c r="E20" s="270">
        <v>250</v>
      </c>
      <c r="F20" s="270">
        <v>250</v>
      </c>
      <c r="G20" s="356"/>
      <c r="H20" s="357"/>
      <c r="I20" s="356"/>
      <c r="J20" s="271"/>
      <c r="K20" s="358"/>
      <c r="L20" s="358" t="e">
        <f t="shared" si="0"/>
        <v>#DIV/0!</v>
      </c>
      <c r="M20" s="359"/>
      <c r="N20" s="81">
        <f t="shared" si="1"/>
        <v>0</v>
      </c>
      <c r="O20" s="81" t="e">
        <f t="shared" si="2"/>
        <v>#DIV/0!</v>
      </c>
      <c r="P20" s="83" t="str">
        <f t="shared" si="3"/>
        <v/>
      </c>
      <c r="Q20" s="83" t="str">
        <f t="shared" si="4"/>
        <v/>
      </c>
    </row>
    <row r="21" spans="1:17" x14ac:dyDescent="0.25">
      <c r="A21" s="74">
        <v>9</v>
      </c>
      <c r="B21" s="75" t="s">
        <v>349</v>
      </c>
      <c r="C21" s="23" t="s">
        <v>350</v>
      </c>
      <c r="D21" s="270" t="s">
        <v>351</v>
      </c>
      <c r="E21" s="270">
        <v>1</v>
      </c>
      <c r="F21" s="270">
        <v>1</v>
      </c>
      <c r="G21" s="356"/>
      <c r="H21" s="357"/>
      <c r="I21" s="356"/>
      <c r="J21" s="271"/>
      <c r="K21" s="358"/>
      <c r="L21" s="358" t="e">
        <f t="shared" si="0"/>
        <v>#DIV/0!</v>
      </c>
      <c r="M21" s="359"/>
      <c r="N21" s="81">
        <f t="shared" si="1"/>
        <v>0</v>
      </c>
      <c r="O21" s="81" t="e">
        <f t="shared" si="2"/>
        <v>#DIV/0!</v>
      </c>
      <c r="P21" s="83" t="str">
        <f t="shared" si="3"/>
        <v/>
      </c>
      <c r="Q21" s="83" t="str">
        <f t="shared" si="4"/>
        <v/>
      </c>
    </row>
    <row r="22" spans="1:17" x14ac:dyDescent="0.25">
      <c r="A22" s="74">
        <v>10</v>
      </c>
      <c r="B22" s="75" t="s">
        <v>352</v>
      </c>
      <c r="C22" s="23" t="s">
        <v>353</v>
      </c>
      <c r="D22" s="270" t="s">
        <v>351</v>
      </c>
      <c r="E22" s="270">
        <v>1</v>
      </c>
      <c r="F22" s="270">
        <v>2</v>
      </c>
      <c r="G22" s="356"/>
      <c r="H22" s="357"/>
      <c r="I22" s="356"/>
      <c r="J22" s="271"/>
      <c r="K22" s="358"/>
      <c r="L22" s="358" t="e">
        <f t="shared" si="0"/>
        <v>#DIV/0!</v>
      </c>
      <c r="M22" s="359"/>
      <c r="N22" s="81">
        <f t="shared" si="1"/>
        <v>0</v>
      </c>
      <c r="O22" s="81" t="e">
        <f t="shared" si="2"/>
        <v>#DIV/0!</v>
      </c>
      <c r="P22" s="83" t="str">
        <f t="shared" si="3"/>
        <v/>
      </c>
      <c r="Q22" s="83" t="str">
        <f t="shared" si="4"/>
        <v/>
      </c>
    </row>
    <row r="23" spans="1:17" x14ac:dyDescent="0.25">
      <c r="A23" s="74">
        <v>11</v>
      </c>
      <c r="B23" s="75" t="s">
        <v>354</v>
      </c>
      <c r="C23" s="23" t="s">
        <v>355</v>
      </c>
      <c r="D23" s="270" t="s">
        <v>351</v>
      </c>
      <c r="E23" s="270">
        <v>1</v>
      </c>
      <c r="F23" s="270">
        <v>1</v>
      </c>
      <c r="G23" s="356"/>
      <c r="H23" s="357"/>
      <c r="I23" s="356"/>
      <c r="J23" s="271"/>
      <c r="K23" s="358"/>
      <c r="L23" s="358" t="e">
        <f t="shared" si="0"/>
        <v>#DIV/0!</v>
      </c>
      <c r="M23" s="359"/>
      <c r="N23" s="81">
        <f t="shared" si="1"/>
        <v>0</v>
      </c>
      <c r="O23" s="81" t="e">
        <f t="shared" si="2"/>
        <v>#DIV/0!</v>
      </c>
      <c r="P23" s="83" t="str">
        <f t="shared" si="3"/>
        <v/>
      </c>
      <c r="Q23" s="83" t="str">
        <f t="shared" si="4"/>
        <v/>
      </c>
    </row>
    <row r="24" spans="1:17" x14ac:dyDescent="0.25">
      <c r="A24" s="74">
        <v>12</v>
      </c>
      <c r="B24" s="75" t="s">
        <v>356</v>
      </c>
      <c r="C24" s="23" t="s">
        <v>357</v>
      </c>
      <c r="D24" s="270" t="s">
        <v>351</v>
      </c>
      <c r="E24" s="270">
        <v>1</v>
      </c>
      <c r="F24" s="270">
        <v>1</v>
      </c>
      <c r="G24" s="356"/>
      <c r="H24" s="357"/>
      <c r="I24" s="356"/>
      <c r="J24" s="271"/>
      <c r="K24" s="358"/>
      <c r="L24" s="358" t="e">
        <f t="shared" si="0"/>
        <v>#DIV/0!</v>
      </c>
      <c r="M24" s="359"/>
      <c r="N24" s="81">
        <f t="shared" si="1"/>
        <v>0</v>
      </c>
      <c r="O24" s="81" t="e">
        <f t="shared" si="2"/>
        <v>#DIV/0!</v>
      </c>
      <c r="P24" s="83" t="str">
        <f t="shared" si="3"/>
        <v/>
      </c>
      <c r="Q24" s="83" t="str">
        <f t="shared" si="4"/>
        <v/>
      </c>
    </row>
    <row r="25" spans="1:17" x14ac:dyDescent="0.25">
      <c r="A25" s="74">
        <v>13</v>
      </c>
      <c r="B25" s="75" t="s">
        <v>358</v>
      </c>
      <c r="C25" s="23" t="s">
        <v>359</v>
      </c>
      <c r="D25" s="270" t="s">
        <v>351</v>
      </c>
      <c r="E25" s="270">
        <v>1</v>
      </c>
      <c r="F25" s="270">
        <v>1</v>
      </c>
      <c r="G25" s="356"/>
      <c r="H25" s="357"/>
      <c r="I25" s="356"/>
      <c r="J25" s="271"/>
      <c r="K25" s="358"/>
      <c r="L25" s="358" t="e">
        <f t="shared" si="0"/>
        <v>#DIV/0!</v>
      </c>
      <c r="M25" s="359"/>
      <c r="N25" s="81">
        <f t="shared" si="1"/>
        <v>0</v>
      </c>
      <c r="O25" s="81" t="e">
        <f t="shared" si="2"/>
        <v>#DIV/0!</v>
      </c>
      <c r="P25" s="83" t="str">
        <f t="shared" si="3"/>
        <v/>
      </c>
      <c r="Q25" s="83" t="str">
        <f t="shared" si="4"/>
        <v/>
      </c>
    </row>
    <row r="26" spans="1:17" x14ac:dyDescent="0.25">
      <c r="A26" s="74">
        <v>14</v>
      </c>
      <c r="B26" s="75" t="s">
        <v>360</v>
      </c>
      <c r="C26" s="23" t="s">
        <v>361</v>
      </c>
      <c r="D26" s="270" t="s">
        <v>351</v>
      </c>
      <c r="E26" s="270">
        <v>1</v>
      </c>
      <c r="F26" s="270">
        <v>1</v>
      </c>
      <c r="G26" s="356"/>
      <c r="H26" s="357"/>
      <c r="I26" s="356"/>
      <c r="J26" s="271"/>
      <c r="K26" s="358"/>
      <c r="L26" s="358" t="e">
        <f t="shared" si="0"/>
        <v>#DIV/0!</v>
      </c>
      <c r="M26" s="359"/>
      <c r="N26" s="81">
        <f t="shared" si="1"/>
        <v>0</v>
      </c>
      <c r="O26" s="81" t="e">
        <f t="shared" si="2"/>
        <v>#DIV/0!</v>
      </c>
      <c r="P26" s="83" t="str">
        <f t="shared" si="3"/>
        <v/>
      </c>
      <c r="Q26" s="83" t="str">
        <f t="shared" si="4"/>
        <v/>
      </c>
    </row>
    <row r="27" spans="1:17" x14ac:dyDescent="0.25">
      <c r="A27" s="74">
        <v>15</v>
      </c>
      <c r="B27" s="75" t="s">
        <v>362</v>
      </c>
      <c r="C27" s="23" t="s">
        <v>363</v>
      </c>
      <c r="D27" s="270" t="s">
        <v>351</v>
      </c>
      <c r="E27" s="270">
        <v>1</v>
      </c>
      <c r="F27" s="270">
        <v>1</v>
      </c>
      <c r="G27" s="356"/>
      <c r="H27" s="357"/>
      <c r="I27" s="356"/>
      <c r="J27" s="271"/>
      <c r="K27" s="358"/>
      <c r="L27" s="358" t="e">
        <f t="shared" si="0"/>
        <v>#DIV/0!</v>
      </c>
      <c r="M27" s="359"/>
      <c r="N27" s="81">
        <f t="shared" si="1"/>
        <v>0</v>
      </c>
      <c r="O27" s="81" t="e">
        <f t="shared" si="2"/>
        <v>#DIV/0!</v>
      </c>
      <c r="P27" s="83" t="str">
        <f t="shared" si="3"/>
        <v/>
      </c>
      <c r="Q27" s="83" t="str">
        <f t="shared" si="4"/>
        <v/>
      </c>
    </row>
    <row r="28" spans="1:17" x14ac:dyDescent="0.25">
      <c r="A28" s="74">
        <v>16</v>
      </c>
      <c r="B28" s="75" t="s">
        <v>364</v>
      </c>
      <c r="C28" s="23" t="s">
        <v>365</v>
      </c>
      <c r="D28" s="270" t="s">
        <v>351</v>
      </c>
      <c r="E28" s="270">
        <v>1</v>
      </c>
      <c r="F28" s="270">
        <v>1</v>
      </c>
      <c r="G28" s="356"/>
      <c r="H28" s="357"/>
      <c r="I28" s="356"/>
      <c r="J28" s="271"/>
      <c r="K28" s="358"/>
      <c r="L28" s="358" t="e">
        <f t="shared" si="0"/>
        <v>#DIV/0!</v>
      </c>
      <c r="M28" s="359"/>
      <c r="N28" s="81">
        <f t="shared" si="1"/>
        <v>0</v>
      </c>
      <c r="O28" s="81" t="e">
        <f t="shared" si="2"/>
        <v>#DIV/0!</v>
      </c>
      <c r="P28" s="83" t="str">
        <f t="shared" si="3"/>
        <v/>
      </c>
      <c r="Q28" s="83" t="str">
        <f t="shared" si="4"/>
        <v/>
      </c>
    </row>
    <row r="29" spans="1:17" x14ac:dyDescent="0.25">
      <c r="A29" s="74">
        <v>17</v>
      </c>
      <c r="B29" s="75" t="s">
        <v>366</v>
      </c>
      <c r="C29" s="23" t="s">
        <v>367</v>
      </c>
      <c r="D29" s="270" t="s">
        <v>351</v>
      </c>
      <c r="E29" s="270">
        <v>1</v>
      </c>
      <c r="F29" s="270">
        <v>1</v>
      </c>
      <c r="G29" s="356"/>
      <c r="H29" s="357"/>
      <c r="I29" s="356"/>
      <c r="J29" s="271"/>
      <c r="K29" s="358"/>
      <c r="L29" s="358" t="e">
        <f t="shared" si="0"/>
        <v>#DIV/0!</v>
      </c>
      <c r="M29" s="359"/>
      <c r="N29" s="81">
        <f t="shared" si="1"/>
        <v>0</v>
      </c>
      <c r="O29" s="81" t="e">
        <f t="shared" si="2"/>
        <v>#DIV/0!</v>
      </c>
      <c r="P29" s="83" t="str">
        <f t="shared" si="3"/>
        <v/>
      </c>
      <c r="Q29" s="83" t="str">
        <f t="shared" si="4"/>
        <v/>
      </c>
    </row>
    <row r="30" spans="1:17" x14ac:dyDescent="0.25">
      <c r="A30" s="74">
        <v>18</v>
      </c>
      <c r="B30" s="75" t="s">
        <v>368</v>
      </c>
      <c r="C30" s="360" t="s">
        <v>369</v>
      </c>
      <c r="D30" s="270" t="s">
        <v>16</v>
      </c>
      <c r="E30" s="270">
        <v>100</v>
      </c>
      <c r="F30" s="270">
        <v>100</v>
      </c>
      <c r="G30" s="356"/>
      <c r="H30" s="357"/>
      <c r="I30" s="356"/>
      <c r="J30" s="271"/>
      <c r="K30" s="358"/>
      <c r="L30" s="358" t="e">
        <f t="shared" si="0"/>
        <v>#DIV/0!</v>
      </c>
      <c r="M30" s="359"/>
      <c r="N30" s="81">
        <f t="shared" si="1"/>
        <v>0</v>
      </c>
      <c r="O30" s="81" t="e">
        <f t="shared" si="2"/>
        <v>#DIV/0!</v>
      </c>
      <c r="P30" s="83" t="str">
        <f t="shared" si="3"/>
        <v/>
      </c>
      <c r="Q30" s="83" t="str">
        <f t="shared" si="4"/>
        <v/>
      </c>
    </row>
    <row r="31" spans="1:17" x14ac:dyDescent="0.25">
      <c r="A31" s="74">
        <v>19</v>
      </c>
      <c r="B31" s="75" t="s">
        <v>370</v>
      </c>
      <c r="C31" s="360" t="s">
        <v>371</v>
      </c>
      <c r="D31" s="270" t="s">
        <v>16</v>
      </c>
      <c r="E31" s="270">
        <v>100</v>
      </c>
      <c r="F31" s="270">
        <v>700</v>
      </c>
      <c r="G31" s="356"/>
      <c r="H31" s="357"/>
      <c r="I31" s="356"/>
      <c r="J31" s="271"/>
      <c r="K31" s="358"/>
      <c r="L31" s="358" t="e">
        <f t="shared" si="0"/>
        <v>#DIV/0!</v>
      </c>
      <c r="M31" s="359"/>
      <c r="N31" s="81">
        <f t="shared" si="1"/>
        <v>0</v>
      </c>
      <c r="O31" s="81" t="e">
        <f t="shared" si="2"/>
        <v>#DIV/0!</v>
      </c>
      <c r="P31" s="83" t="str">
        <f t="shared" si="3"/>
        <v/>
      </c>
      <c r="Q31" s="83" t="str">
        <f t="shared" si="4"/>
        <v/>
      </c>
    </row>
    <row r="32" spans="1:17" x14ac:dyDescent="0.25">
      <c r="A32" s="74">
        <v>20</v>
      </c>
      <c r="B32" s="75" t="s">
        <v>372</v>
      </c>
      <c r="C32" s="360" t="s">
        <v>373</v>
      </c>
      <c r="D32" s="270" t="s">
        <v>16</v>
      </c>
      <c r="E32" s="270">
        <v>100</v>
      </c>
      <c r="F32" s="270">
        <v>5400</v>
      </c>
      <c r="G32" s="356"/>
      <c r="H32" s="357"/>
      <c r="I32" s="356"/>
      <c r="J32" s="271"/>
      <c r="K32" s="358"/>
      <c r="L32" s="358" t="e">
        <f t="shared" si="0"/>
        <v>#DIV/0!</v>
      </c>
      <c r="M32" s="359"/>
      <c r="N32" s="81">
        <f t="shared" si="1"/>
        <v>0</v>
      </c>
      <c r="O32" s="81" t="e">
        <f t="shared" si="2"/>
        <v>#DIV/0!</v>
      </c>
      <c r="P32" s="83" t="str">
        <f t="shared" si="3"/>
        <v/>
      </c>
      <c r="Q32" s="83" t="str">
        <f t="shared" si="4"/>
        <v/>
      </c>
    </row>
    <row r="33" spans="1:17" x14ac:dyDescent="0.25">
      <c r="A33" s="74">
        <v>21</v>
      </c>
      <c r="B33" s="75" t="s">
        <v>374</v>
      </c>
      <c r="C33" s="360" t="s">
        <v>375</v>
      </c>
      <c r="D33" s="270" t="s">
        <v>16</v>
      </c>
      <c r="E33" s="270">
        <v>100</v>
      </c>
      <c r="F33" s="270">
        <v>4600</v>
      </c>
      <c r="G33" s="356"/>
      <c r="H33" s="357"/>
      <c r="I33" s="356"/>
      <c r="J33" s="271"/>
      <c r="K33" s="358"/>
      <c r="L33" s="358" t="e">
        <f t="shared" si="0"/>
        <v>#DIV/0!</v>
      </c>
      <c r="M33" s="359"/>
      <c r="N33" s="81">
        <f t="shared" si="1"/>
        <v>0</v>
      </c>
      <c r="O33" s="81" t="e">
        <f t="shared" si="2"/>
        <v>#DIV/0!</v>
      </c>
      <c r="P33" s="83" t="str">
        <f t="shared" si="3"/>
        <v/>
      </c>
      <c r="Q33" s="83" t="str">
        <f t="shared" si="4"/>
        <v/>
      </c>
    </row>
    <row r="34" spans="1:17" x14ac:dyDescent="0.25">
      <c r="A34" s="74">
        <v>22</v>
      </c>
      <c r="B34" s="75" t="s">
        <v>376</v>
      </c>
      <c r="C34" s="360" t="s">
        <v>377</v>
      </c>
      <c r="D34" s="270" t="s">
        <v>16</v>
      </c>
      <c r="E34" s="270">
        <v>100</v>
      </c>
      <c r="F34" s="270">
        <v>23100</v>
      </c>
      <c r="G34" s="356"/>
      <c r="H34" s="357"/>
      <c r="I34" s="356"/>
      <c r="J34" s="271"/>
      <c r="K34" s="358"/>
      <c r="L34" s="358" t="e">
        <f t="shared" si="0"/>
        <v>#DIV/0!</v>
      </c>
      <c r="M34" s="359"/>
      <c r="N34" s="81">
        <f t="shared" si="1"/>
        <v>0</v>
      </c>
      <c r="O34" s="81" t="e">
        <f t="shared" si="2"/>
        <v>#DIV/0!</v>
      </c>
      <c r="P34" s="83" t="str">
        <f t="shared" si="3"/>
        <v/>
      </c>
      <c r="Q34" s="83" t="str">
        <f t="shared" si="4"/>
        <v/>
      </c>
    </row>
    <row r="35" spans="1:17" x14ac:dyDescent="0.25">
      <c r="A35" s="74">
        <v>23</v>
      </c>
      <c r="B35" s="75" t="s">
        <v>378</v>
      </c>
      <c r="C35" s="360" t="s">
        <v>379</v>
      </c>
      <c r="D35" s="270" t="s">
        <v>16</v>
      </c>
      <c r="E35" s="270">
        <v>100</v>
      </c>
      <c r="F35" s="270">
        <v>29900</v>
      </c>
      <c r="G35" s="356"/>
      <c r="H35" s="357"/>
      <c r="I35" s="356"/>
      <c r="J35" s="271"/>
      <c r="K35" s="358"/>
      <c r="L35" s="358" t="e">
        <f t="shared" si="0"/>
        <v>#DIV/0!</v>
      </c>
      <c r="M35" s="359"/>
      <c r="N35" s="81">
        <f t="shared" si="1"/>
        <v>0</v>
      </c>
      <c r="O35" s="81" t="e">
        <f t="shared" si="2"/>
        <v>#DIV/0!</v>
      </c>
      <c r="P35" s="83" t="str">
        <f t="shared" si="3"/>
        <v/>
      </c>
      <c r="Q35" s="83" t="str">
        <f t="shared" si="4"/>
        <v/>
      </c>
    </row>
    <row r="36" spans="1:17" x14ac:dyDescent="0.25">
      <c r="A36" s="74">
        <v>24</v>
      </c>
      <c r="B36" s="75" t="s">
        <v>380</v>
      </c>
      <c r="C36" s="360" t="s">
        <v>381</v>
      </c>
      <c r="D36" s="270" t="s">
        <v>16</v>
      </c>
      <c r="E36" s="270">
        <v>100</v>
      </c>
      <c r="F36" s="270">
        <v>14600</v>
      </c>
      <c r="G36" s="356"/>
      <c r="H36" s="357"/>
      <c r="I36" s="356"/>
      <c r="J36" s="271"/>
      <c r="K36" s="358"/>
      <c r="L36" s="358" t="e">
        <f t="shared" si="0"/>
        <v>#DIV/0!</v>
      </c>
      <c r="M36" s="359"/>
      <c r="N36" s="81">
        <f t="shared" si="1"/>
        <v>0</v>
      </c>
      <c r="O36" s="81" t="e">
        <f t="shared" si="2"/>
        <v>#DIV/0!</v>
      </c>
      <c r="P36" s="83" t="str">
        <f t="shared" si="3"/>
        <v/>
      </c>
      <c r="Q36" s="83" t="str">
        <f t="shared" si="4"/>
        <v/>
      </c>
    </row>
    <row r="37" spans="1:17" x14ac:dyDescent="0.25">
      <c r="A37" s="74">
        <v>25</v>
      </c>
      <c r="B37" s="75" t="s">
        <v>382</v>
      </c>
      <c r="C37" s="23" t="s">
        <v>383</v>
      </c>
      <c r="D37" s="270" t="s">
        <v>16</v>
      </c>
      <c r="E37" s="270">
        <v>100</v>
      </c>
      <c r="F37" s="270">
        <v>15400</v>
      </c>
      <c r="G37" s="356"/>
      <c r="H37" s="357"/>
      <c r="I37" s="356"/>
      <c r="J37" s="271"/>
      <c r="K37" s="358"/>
      <c r="L37" s="358" t="e">
        <f t="shared" si="0"/>
        <v>#DIV/0!</v>
      </c>
      <c r="M37" s="359"/>
      <c r="N37" s="81">
        <f t="shared" si="1"/>
        <v>0</v>
      </c>
      <c r="O37" s="81" t="e">
        <f t="shared" si="2"/>
        <v>#DIV/0!</v>
      </c>
      <c r="P37" s="83" t="str">
        <f t="shared" si="3"/>
        <v/>
      </c>
      <c r="Q37" s="83" t="str">
        <f t="shared" si="4"/>
        <v/>
      </c>
    </row>
    <row r="38" spans="1:17" x14ac:dyDescent="0.25">
      <c r="A38" s="74">
        <v>26</v>
      </c>
      <c r="B38" s="75" t="s">
        <v>384</v>
      </c>
      <c r="C38" s="23" t="s">
        <v>385</v>
      </c>
      <c r="D38" s="270" t="s">
        <v>16</v>
      </c>
      <c r="E38" s="270">
        <v>100</v>
      </c>
      <c r="F38" s="270">
        <v>15100</v>
      </c>
      <c r="G38" s="356"/>
      <c r="H38" s="357"/>
      <c r="I38" s="356"/>
      <c r="J38" s="271"/>
      <c r="K38" s="358"/>
      <c r="L38" s="358" t="e">
        <f t="shared" si="0"/>
        <v>#DIV/0!</v>
      </c>
      <c r="M38" s="359"/>
      <c r="N38" s="81">
        <f t="shared" si="1"/>
        <v>0</v>
      </c>
      <c r="O38" s="81" t="e">
        <f t="shared" si="2"/>
        <v>#DIV/0!</v>
      </c>
      <c r="P38" s="83" t="str">
        <f t="shared" si="3"/>
        <v/>
      </c>
      <c r="Q38" s="83" t="str">
        <f t="shared" si="4"/>
        <v/>
      </c>
    </row>
    <row r="39" spans="1:17" x14ac:dyDescent="0.25">
      <c r="A39" s="74">
        <v>27</v>
      </c>
      <c r="B39" s="75" t="s">
        <v>386</v>
      </c>
      <c r="C39" s="23" t="s">
        <v>387</v>
      </c>
      <c r="D39" s="270" t="s">
        <v>16</v>
      </c>
      <c r="E39" s="270">
        <v>100</v>
      </c>
      <c r="F39" s="270">
        <v>16600</v>
      </c>
      <c r="G39" s="356"/>
      <c r="H39" s="357"/>
      <c r="I39" s="356"/>
      <c r="J39" s="271"/>
      <c r="K39" s="358"/>
      <c r="L39" s="358" t="e">
        <f t="shared" si="0"/>
        <v>#DIV/0!</v>
      </c>
      <c r="M39" s="359"/>
      <c r="N39" s="81">
        <f t="shared" si="1"/>
        <v>0</v>
      </c>
      <c r="O39" s="81" t="e">
        <f t="shared" si="2"/>
        <v>#DIV/0!</v>
      </c>
      <c r="P39" s="83" t="str">
        <f t="shared" si="3"/>
        <v/>
      </c>
      <c r="Q39" s="83" t="str">
        <f t="shared" si="4"/>
        <v/>
      </c>
    </row>
    <row r="40" spans="1:17" x14ac:dyDescent="0.25">
      <c r="A40" s="74">
        <v>28</v>
      </c>
      <c r="B40" s="75" t="s">
        <v>388</v>
      </c>
      <c r="C40" s="23" t="s">
        <v>389</v>
      </c>
      <c r="D40" s="270" t="s">
        <v>16</v>
      </c>
      <c r="E40" s="270">
        <v>100</v>
      </c>
      <c r="F40" s="270">
        <v>50400</v>
      </c>
      <c r="G40" s="356"/>
      <c r="H40" s="357"/>
      <c r="I40" s="356"/>
      <c r="J40" s="271"/>
      <c r="K40" s="358"/>
      <c r="L40" s="358" t="e">
        <f t="shared" si="0"/>
        <v>#DIV/0!</v>
      </c>
      <c r="M40" s="359"/>
      <c r="N40" s="81">
        <f t="shared" si="1"/>
        <v>0</v>
      </c>
      <c r="O40" s="81" t="e">
        <f t="shared" si="2"/>
        <v>#DIV/0!</v>
      </c>
      <c r="P40" s="83" t="str">
        <f t="shared" si="3"/>
        <v/>
      </c>
      <c r="Q40" s="83" t="str">
        <f t="shared" si="4"/>
        <v/>
      </c>
    </row>
    <row r="41" spans="1:17" x14ac:dyDescent="0.25">
      <c r="A41" s="74">
        <v>29</v>
      </c>
      <c r="B41" s="75" t="s">
        <v>390</v>
      </c>
      <c r="C41" s="23" t="s">
        <v>391</v>
      </c>
      <c r="D41" s="270" t="s">
        <v>16</v>
      </c>
      <c r="E41" s="270">
        <v>100</v>
      </c>
      <c r="F41" s="270">
        <v>31900</v>
      </c>
      <c r="G41" s="356"/>
      <c r="H41" s="357"/>
      <c r="I41" s="356"/>
      <c r="J41" s="271"/>
      <c r="K41" s="358"/>
      <c r="L41" s="358" t="e">
        <f t="shared" si="0"/>
        <v>#DIV/0!</v>
      </c>
      <c r="M41" s="359"/>
      <c r="N41" s="81">
        <f t="shared" si="1"/>
        <v>0</v>
      </c>
      <c r="O41" s="81" t="e">
        <f t="shared" si="2"/>
        <v>#DIV/0!</v>
      </c>
      <c r="P41" s="83" t="str">
        <f t="shared" si="3"/>
        <v/>
      </c>
      <c r="Q41" s="83" t="str">
        <f t="shared" si="4"/>
        <v/>
      </c>
    </row>
    <row r="42" spans="1:17" x14ac:dyDescent="0.25">
      <c r="A42" s="74">
        <v>30</v>
      </c>
      <c r="B42" s="75" t="s">
        <v>392</v>
      </c>
      <c r="C42" s="23" t="s">
        <v>393</v>
      </c>
      <c r="D42" s="270" t="s">
        <v>16</v>
      </c>
      <c r="E42" s="270">
        <v>100</v>
      </c>
      <c r="F42" s="270">
        <v>24500</v>
      </c>
      <c r="G42" s="356"/>
      <c r="H42" s="357"/>
      <c r="I42" s="356"/>
      <c r="J42" s="271"/>
      <c r="K42" s="358"/>
      <c r="L42" s="358" t="e">
        <f t="shared" si="0"/>
        <v>#DIV/0!</v>
      </c>
      <c r="M42" s="359"/>
      <c r="N42" s="81">
        <f t="shared" si="1"/>
        <v>0</v>
      </c>
      <c r="O42" s="81" t="e">
        <f t="shared" si="2"/>
        <v>#DIV/0!</v>
      </c>
      <c r="P42" s="83" t="str">
        <f t="shared" si="3"/>
        <v/>
      </c>
      <c r="Q42" s="83" t="str">
        <f t="shared" si="4"/>
        <v/>
      </c>
    </row>
    <row r="43" spans="1:17" x14ac:dyDescent="0.25">
      <c r="A43" s="74">
        <v>31</v>
      </c>
      <c r="B43" s="75" t="s">
        <v>394</v>
      </c>
      <c r="C43" s="23" t="s">
        <v>395</v>
      </c>
      <c r="D43" s="270" t="s">
        <v>16</v>
      </c>
      <c r="E43" s="270">
        <v>100</v>
      </c>
      <c r="F43" s="270">
        <v>3900</v>
      </c>
      <c r="G43" s="356"/>
      <c r="H43" s="357"/>
      <c r="I43" s="356"/>
      <c r="J43" s="271"/>
      <c r="K43" s="358"/>
      <c r="L43" s="358" t="e">
        <f t="shared" si="0"/>
        <v>#DIV/0!</v>
      </c>
      <c r="M43" s="359"/>
      <c r="N43" s="81">
        <f t="shared" si="1"/>
        <v>0</v>
      </c>
      <c r="O43" s="81" t="e">
        <f t="shared" si="2"/>
        <v>#DIV/0!</v>
      </c>
      <c r="P43" s="83" t="str">
        <f t="shared" si="3"/>
        <v/>
      </c>
      <c r="Q43" s="83" t="str">
        <f t="shared" si="4"/>
        <v/>
      </c>
    </row>
    <row r="44" spans="1:17" x14ac:dyDescent="0.25">
      <c r="A44" s="74">
        <v>32</v>
      </c>
      <c r="B44" s="75" t="s">
        <v>396</v>
      </c>
      <c r="C44" s="23" t="s">
        <v>397</v>
      </c>
      <c r="D44" s="270" t="s">
        <v>16</v>
      </c>
      <c r="E44" s="270">
        <v>100</v>
      </c>
      <c r="F44" s="270">
        <v>9600</v>
      </c>
      <c r="G44" s="356"/>
      <c r="H44" s="357"/>
      <c r="I44" s="356"/>
      <c r="J44" s="271"/>
      <c r="K44" s="358"/>
      <c r="L44" s="358" t="e">
        <f t="shared" si="0"/>
        <v>#DIV/0!</v>
      </c>
      <c r="M44" s="359"/>
      <c r="N44" s="81">
        <f t="shared" si="1"/>
        <v>0</v>
      </c>
      <c r="O44" s="81" t="e">
        <f t="shared" si="2"/>
        <v>#DIV/0!</v>
      </c>
      <c r="P44" s="83" t="str">
        <f t="shared" si="3"/>
        <v/>
      </c>
      <c r="Q44" s="83" t="str">
        <f t="shared" si="4"/>
        <v/>
      </c>
    </row>
    <row r="45" spans="1:17" x14ac:dyDescent="0.25">
      <c r="A45" s="74">
        <v>33</v>
      </c>
      <c r="B45" s="75" t="s">
        <v>398</v>
      </c>
      <c r="C45" s="23" t="s">
        <v>399</v>
      </c>
      <c r="D45" s="270" t="s">
        <v>16</v>
      </c>
      <c r="E45" s="270">
        <v>100</v>
      </c>
      <c r="F45" s="270">
        <v>2400</v>
      </c>
      <c r="G45" s="356"/>
      <c r="H45" s="357"/>
      <c r="I45" s="356"/>
      <c r="J45" s="271"/>
      <c r="K45" s="358"/>
      <c r="L45" s="358" t="e">
        <f t="shared" si="0"/>
        <v>#DIV/0!</v>
      </c>
      <c r="M45" s="359"/>
      <c r="N45" s="81">
        <f t="shared" si="1"/>
        <v>0</v>
      </c>
      <c r="O45" s="81" t="e">
        <f t="shared" si="2"/>
        <v>#DIV/0!</v>
      </c>
      <c r="P45" s="83" t="str">
        <f t="shared" si="3"/>
        <v/>
      </c>
      <c r="Q45" s="83" t="str">
        <f t="shared" si="4"/>
        <v/>
      </c>
    </row>
    <row r="46" spans="1:17" x14ac:dyDescent="0.25">
      <c r="A46" s="74">
        <v>34</v>
      </c>
      <c r="B46" s="75" t="s">
        <v>400</v>
      </c>
      <c r="C46" s="23" t="s">
        <v>401</v>
      </c>
      <c r="D46" s="270" t="s">
        <v>16</v>
      </c>
      <c r="E46" s="270">
        <v>100</v>
      </c>
      <c r="F46" s="270">
        <v>100</v>
      </c>
      <c r="G46" s="356"/>
      <c r="H46" s="357"/>
      <c r="I46" s="356"/>
      <c r="J46" s="271"/>
      <c r="K46" s="358"/>
      <c r="L46" s="358" t="e">
        <f t="shared" si="0"/>
        <v>#DIV/0!</v>
      </c>
      <c r="M46" s="359"/>
      <c r="N46" s="81">
        <f t="shared" si="1"/>
        <v>0</v>
      </c>
      <c r="O46" s="81" t="e">
        <f t="shared" si="2"/>
        <v>#DIV/0!</v>
      </c>
      <c r="P46" s="83" t="str">
        <f t="shared" si="3"/>
        <v/>
      </c>
      <c r="Q46" s="83" t="str">
        <f t="shared" si="4"/>
        <v/>
      </c>
    </row>
    <row r="47" spans="1:17" x14ac:dyDescent="0.25">
      <c r="A47" s="74">
        <v>35</v>
      </c>
      <c r="B47" s="75" t="s">
        <v>402</v>
      </c>
      <c r="C47" s="23" t="s">
        <v>403</v>
      </c>
      <c r="D47" s="270" t="s">
        <v>16</v>
      </c>
      <c r="E47" s="270">
        <v>50</v>
      </c>
      <c r="F47" s="270">
        <v>9550</v>
      </c>
      <c r="G47" s="356"/>
      <c r="H47" s="357"/>
      <c r="I47" s="356"/>
      <c r="J47" s="271"/>
      <c r="K47" s="358"/>
      <c r="L47" s="358" t="e">
        <f t="shared" si="0"/>
        <v>#DIV/0!</v>
      </c>
      <c r="M47" s="359"/>
      <c r="N47" s="81">
        <f t="shared" si="1"/>
        <v>0</v>
      </c>
      <c r="O47" s="81" t="e">
        <f t="shared" si="2"/>
        <v>#DIV/0!</v>
      </c>
      <c r="P47" s="83" t="str">
        <f t="shared" si="3"/>
        <v/>
      </c>
      <c r="Q47" s="83" t="str">
        <f t="shared" si="4"/>
        <v/>
      </c>
    </row>
    <row r="48" spans="1:17" x14ac:dyDescent="0.25">
      <c r="A48" s="74">
        <v>36</v>
      </c>
      <c r="B48" s="75" t="s">
        <v>404</v>
      </c>
      <c r="C48" s="23" t="s">
        <v>405</v>
      </c>
      <c r="D48" s="270" t="s">
        <v>16</v>
      </c>
      <c r="E48" s="270">
        <v>50</v>
      </c>
      <c r="F48" s="270">
        <v>2000</v>
      </c>
      <c r="G48" s="356"/>
      <c r="H48" s="357"/>
      <c r="I48" s="356"/>
      <c r="J48" s="271"/>
      <c r="K48" s="358"/>
      <c r="L48" s="358" t="e">
        <f t="shared" si="0"/>
        <v>#DIV/0!</v>
      </c>
      <c r="M48" s="359"/>
      <c r="N48" s="81">
        <f t="shared" si="1"/>
        <v>0</v>
      </c>
      <c r="O48" s="81" t="e">
        <f t="shared" si="2"/>
        <v>#DIV/0!</v>
      </c>
      <c r="P48" s="83" t="str">
        <f t="shared" si="3"/>
        <v/>
      </c>
      <c r="Q48" s="83" t="str">
        <f t="shared" si="4"/>
        <v/>
      </c>
    </row>
    <row r="49" spans="1:17" x14ac:dyDescent="0.25">
      <c r="A49" s="74">
        <v>37</v>
      </c>
      <c r="B49" s="75" t="s">
        <v>406</v>
      </c>
      <c r="C49" s="23" t="s">
        <v>407</v>
      </c>
      <c r="D49" s="270" t="s">
        <v>16</v>
      </c>
      <c r="E49" s="270">
        <v>50</v>
      </c>
      <c r="F49" s="270">
        <v>350</v>
      </c>
      <c r="G49" s="356"/>
      <c r="H49" s="357"/>
      <c r="I49" s="356"/>
      <c r="J49" s="271"/>
      <c r="K49" s="358"/>
      <c r="L49" s="358" t="e">
        <f t="shared" si="0"/>
        <v>#DIV/0!</v>
      </c>
      <c r="M49" s="359"/>
      <c r="N49" s="81">
        <f t="shared" si="1"/>
        <v>0</v>
      </c>
      <c r="O49" s="81" t="e">
        <f t="shared" si="2"/>
        <v>#DIV/0!</v>
      </c>
      <c r="P49" s="83" t="str">
        <f t="shared" si="3"/>
        <v/>
      </c>
      <c r="Q49" s="83" t="str">
        <f t="shared" si="4"/>
        <v/>
      </c>
    </row>
    <row r="50" spans="1:17" x14ac:dyDescent="0.25">
      <c r="A50" s="74">
        <v>38</v>
      </c>
      <c r="B50" s="75" t="s">
        <v>408</v>
      </c>
      <c r="C50" s="23" t="s">
        <v>409</v>
      </c>
      <c r="D50" s="270" t="s">
        <v>16</v>
      </c>
      <c r="E50" s="270">
        <v>2000</v>
      </c>
      <c r="F50" s="270">
        <v>6000</v>
      </c>
      <c r="G50" s="356"/>
      <c r="H50" s="357"/>
      <c r="I50" s="356"/>
      <c r="J50" s="271"/>
      <c r="K50" s="358"/>
      <c r="L50" s="358" t="e">
        <f t="shared" si="0"/>
        <v>#DIV/0!</v>
      </c>
      <c r="M50" s="359"/>
      <c r="N50" s="81">
        <f t="shared" si="1"/>
        <v>0</v>
      </c>
      <c r="O50" s="81" t="e">
        <f t="shared" si="2"/>
        <v>#DIV/0!</v>
      </c>
      <c r="P50" s="83" t="str">
        <f t="shared" si="3"/>
        <v/>
      </c>
      <c r="Q50" s="83" t="str">
        <f t="shared" si="4"/>
        <v/>
      </c>
    </row>
    <row r="51" spans="1:17" x14ac:dyDescent="0.25">
      <c r="A51" s="74">
        <v>39</v>
      </c>
      <c r="B51" s="75" t="s">
        <v>410</v>
      </c>
      <c r="C51" s="23" t="s">
        <v>411</v>
      </c>
      <c r="D51" s="270" t="s">
        <v>16</v>
      </c>
      <c r="E51" s="270">
        <v>100</v>
      </c>
      <c r="F51" s="270">
        <v>12800</v>
      </c>
      <c r="G51" s="356"/>
      <c r="H51" s="357"/>
      <c r="I51" s="356"/>
      <c r="J51" s="271"/>
      <c r="K51" s="358"/>
      <c r="L51" s="358" t="e">
        <f t="shared" si="0"/>
        <v>#DIV/0!</v>
      </c>
      <c r="M51" s="359"/>
      <c r="N51" s="81">
        <f t="shared" si="1"/>
        <v>0</v>
      </c>
      <c r="O51" s="81" t="e">
        <f t="shared" si="2"/>
        <v>#DIV/0!</v>
      </c>
      <c r="P51" s="83" t="str">
        <f t="shared" si="3"/>
        <v/>
      </c>
      <c r="Q51" s="83" t="str">
        <f t="shared" si="4"/>
        <v/>
      </c>
    </row>
    <row r="52" spans="1:17" x14ac:dyDescent="0.25">
      <c r="A52" s="74">
        <v>40</v>
      </c>
      <c r="B52" s="75" t="s">
        <v>412</v>
      </c>
      <c r="C52" s="23" t="s">
        <v>413</v>
      </c>
      <c r="D52" s="270" t="s">
        <v>16</v>
      </c>
      <c r="E52" s="270">
        <v>100</v>
      </c>
      <c r="F52" s="270">
        <v>90800</v>
      </c>
      <c r="G52" s="361"/>
      <c r="H52" s="357"/>
      <c r="I52" s="356"/>
      <c r="J52" s="271"/>
      <c r="K52" s="358"/>
      <c r="L52" s="358" t="e">
        <f t="shared" si="0"/>
        <v>#DIV/0!</v>
      </c>
      <c r="M52" s="359"/>
      <c r="N52" s="81">
        <f t="shared" si="1"/>
        <v>0</v>
      </c>
      <c r="O52" s="81" t="e">
        <f t="shared" si="2"/>
        <v>#DIV/0!</v>
      </c>
      <c r="P52" s="83" t="str">
        <f t="shared" si="3"/>
        <v/>
      </c>
      <c r="Q52" s="83" t="str">
        <f t="shared" si="4"/>
        <v/>
      </c>
    </row>
    <row r="53" spans="1:17" x14ac:dyDescent="0.25">
      <c r="A53" s="74">
        <v>41</v>
      </c>
      <c r="B53" s="75" t="s">
        <v>414</v>
      </c>
      <c r="C53" s="23" t="s">
        <v>415</v>
      </c>
      <c r="D53" s="270" t="s">
        <v>16</v>
      </c>
      <c r="E53" s="270">
        <v>100</v>
      </c>
      <c r="F53" s="270">
        <v>27500</v>
      </c>
      <c r="G53" s="356"/>
      <c r="H53" s="357"/>
      <c r="I53" s="356"/>
      <c r="J53" s="271"/>
      <c r="K53" s="358"/>
      <c r="L53" s="358" t="e">
        <f t="shared" si="0"/>
        <v>#DIV/0!</v>
      </c>
      <c r="M53" s="359"/>
      <c r="N53" s="81">
        <f t="shared" si="1"/>
        <v>0</v>
      </c>
      <c r="O53" s="81" t="e">
        <f t="shared" si="2"/>
        <v>#DIV/0!</v>
      </c>
      <c r="P53" s="83" t="str">
        <f t="shared" si="3"/>
        <v/>
      </c>
      <c r="Q53" s="83" t="str">
        <f t="shared" si="4"/>
        <v/>
      </c>
    </row>
    <row r="54" spans="1:17" x14ac:dyDescent="0.25">
      <c r="A54" s="74">
        <v>42</v>
      </c>
      <c r="B54" s="75" t="s">
        <v>416</v>
      </c>
      <c r="C54" s="23" t="s">
        <v>417</v>
      </c>
      <c r="D54" s="270" t="s">
        <v>16</v>
      </c>
      <c r="E54" s="270">
        <v>100</v>
      </c>
      <c r="F54" s="270">
        <v>600</v>
      </c>
      <c r="G54" s="356"/>
      <c r="H54" s="357"/>
      <c r="I54" s="356"/>
      <c r="J54" s="271"/>
      <c r="K54" s="358"/>
      <c r="L54" s="358" t="e">
        <f t="shared" si="0"/>
        <v>#DIV/0!</v>
      </c>
      <c r="M54" s="359"/>
      <c r="N54" s="81">
        <f t="shared" si="1"/>
        <v>0</v>
      </c>
      <c r="O54" s="81" t="e">
        <f t="shared" si="2"/>
        <v>#DIV/0!</v>
      </c>
      <c r="P54" s="83" t="str">
        <f t="shared" si="3"/>
        <v/>
      </c>
      <c r="Q54" s="83" t="str">
        <f t="shared" si="4"/>
        <v/>
      </c>
    </row>
    <row r="55" spans="1:17" x14ac:dyDescent="0.25">
      <c r="A55" s="74">
        <v>43</v>
      </c>
      <c r="B55" s="75" t="s">
        <v>418</v>
      </c>
      <c r="C55" s="23" t="s">
        <v>419</v>
      </c>
      <c r="D55" s="270" t="s">
        <v>16</v>
      </c>
      <c r="E55" s="270">
        <v>100</v>
      </c>
      <c r="F55" s="270">
        <v>600</v>
      </c>
      <c r="G55" s="356"/>
      <c r="H55" s="357"/>
      <c r="I55" s="356"/>
      <c r="J55" s="271"/>
      <c r="K55" s="358"/>
      <c r="L55" s="358" t="e">
        <f t="shared" si="0"/>
        <v>#DIV/0!</v>
      </c>
      <c r="M55" s="359"/>
      <c r="N55" s="81">
        <f t="shared" si="1"/>
        <v>0</v>
      </c>
      <c r="O55" s="81" t="e">
        <f t="shared" si="2"/>
        <v>#DIV/0!</v>
      </c>
      <c r="P55" s="83" t="str">
        <f t="shared" si="3"/>
        <v/>
      </c>
      <c r="Q55" s="83" t="str">
        <f t="shared" si="4"/>
        <v/>
      </c>
    </row>
    <row r="56" spans="1:17" x14ac:dyDescent="0.25">
      <c r="A56" s="74">
        <v>44</v>
      </c>
      <c r="B56" s="75" t="s">
        <v>420</v>
      </c>
      <c r="C56" s="23" t="s">
        <v>421</v>
      </c>
      <c r="D56" s="270" t="s">
        <v>16</v>
      </c>
      <c r="E56" s="270">
        <v>100</v>
      </c>
      <c r="F56" s="270">
        <v>600</v>
      </c>
      <c r="G56" s="356"/>
      <c r="H56" s="357"/>
      <c r="I56" s="356"/>
      <c r="J56" s="271"/>
      <c r="K56" s="358"/>
      <c r="L56" s="358" t="e">
        <f t="shared" si="0"/>
        <v>#DIV/0!</v>
      </c>
      <c r="M56" s="359"/>
      <c r="N56" s="81">
        <f t="shared" si="1"/>
        <v>0</v>
      </c>
      <c r="O56" s="81" t="e">
        <f t="shared" si="2"/>
        <v>#DIV/0!</v>
      </c>
      <c r="P56" s="83" t="str">
        <f t="shared" si="3"/>
        <v/>
      </c>
      <c r="Q56" s="83" t="str">
        <f t="shared" si="4"/>
        <v/>
      </c>
    </row>
    <row r="57" spans="1:17" ht="25.5" x14ac:dyDescent="0.25">
      <c r="A57" s="74">
        <v>45</v>
      </c>
      <c r="B57" s="75" t="s">
        <v>422</v>
      </c>
      <c r="C57" s="362" t="s">
        <v>423</v>
      </c>
      <c r="D57" s="363" t="s">
        <v>16</v>
      </c>
      <c r="E57" s="363">
        <v>1125</v>
      </c>
      <c r="F57" s="363">
        <v>3375</v>
      </c>
      <c r="G57" s="364"/>
      <c r="H57" s="365"/>
      <c r="I57" s="364"/>
      <c r="J57" s="366"/>
      <c r="K57" s="367"/>
      <c r="L57" s="358" t="e">
        <f t="shared" si="0"/>
        <v>#DIV/0!</v>
      </c>
      <c r="M57" s="368"/>
      <c r="N57" s="81">
        <f t="shared" si="1"/>
        <v>0</v>
      </c>
      <c r="O57" s="81" t="e">
        <f t="shared" si="2"/>
        <v>#DIV/0!</v>
      </c>
      <c r="P57" s="83" t="str">
        <f t="shared" si="3"/>
        <v/>
      </c>
      <c r="Q57" s="83" t="str">
        <f t="shared" si="4"/>
        <v/>
      </c>
    </row>
    <row r="58" spans="1:17" ht="25.5" x14ac:dyDescent="0.25">
      <c r="A58" s="74">
        <v>46</v>
      </c>
      <c r="B58" s="75" t="s">
        <v>424</v>
      </c>
      <c r="C58" s="23" t="s">
        <v>425</v>
      </c>
      <c r="D58" s="270" t="s">
        <v>16</v>
      </c>
      <c r="E58" s="270">
        <v>300</v>
      </c>
      <c r="F58" s="270">
        <v>600</v>
      </c>
      <c r="G58" s="356"/>
      <c r="H58" s="357"/>
      <c r="I58" s="356"/>
      <c r="J58" s="369"/>
      <c r="K58" s="358"/>
      <c r="L58" s="358" t="e">
        <f t="shared" si="0"/>
        <v>#DIV/0!</v>
      </c>
      <c r="M58" s="370"/>
      <c r="N58" s="81">
        <f t="shared" si="1"/>
        <v>0</v>
      </c>
      <c r="O58" s="81" t="e">
        <f t="shared" si="2"/>
        <v>#DIV/0!</v>
      </c>
      <c r="P58" s="83" t="str">
        <f t="shared" si="3"/>
        <v/>
      </c>
      <c r="Q58" s="83" t="str">
        <f t="shared" si="4"/>
        <v/>
      </c>
    </row>
    <row r="59" spans="1:17" x14ac:dyDescent="0.25">
      <c r="A59" s="74">
        <v>47</v>
      </c>
      <c r="B59" s="75" t="s">
        <v>426</v>
      </c>
      <c r="C59" s="23" t="s">
        <v>427</v>
      </c>
      <c r="D59" s="270" t="s">
        <v>16</v>
      </c>
      <c r="E59" s="270">
        <v>100</v>
      </c>
      <c r="F59" s="270">
        <v>1400</v>
      </c>
      <c r="G59" s="371"/>
      <c r="H59" s="372"/>
      <c r="I59" s="371"/>
      <c r="J59" s="369"/>
      <c r="K59" s="373"/>
      <c r="L59" s="358" t="e">
        <f t="shared" si="0"/>
        <v>#DIV/0!</v>
      </c>
      <c r="M59" s="370"/>
      <c r="N59" s="81">
        <f t="shared" si="1"/>
        <v>0</v>
      </c>
      <c r="O59" s="81" t="e">
        <f t="shared" si="2"/>
        <v>#DIV/0!</v>
      </c>
      <c r="P59" s="83" t="str">
        <f t="shared" si="3"/>
        <v/>
      </c>
      <c r="Q59" s="83" t="str">
        <f t="shared" si="4"/>
        <v/>
      </c>
    </row>
    <row r="60" spans="1:17" ht="25.5" x14ac:dyDescent="0.25">
      <c r="A60" s="74">
        <v>48</v>
      </c>
      <c r="B60" s="75" t="s">
        <v>428</v>
      </c>
      <c r="C60" s="23" t="s">
        <v>429</v>
      </c>
      <c r="D60" s="270" t="s">
        <v>16</v>
      </c>
      <c r="E60" s="270">
        <v>250</v>
      </c>
      <c r="F60" s="270">
        <v>11750</v>
      </c>
      <c r="G60" s="371"/>
      <c r="H60" s="372"/>
      <c r="I60" s="371"/>
      <c r="J60" s="369"/>
      <c r="K60" s="373"/>
      <c r="L60" s="358" t="e">
        <f t="shared" si="0"/>
        <v>#DIV/0!</v>
      </c>
      <c r="M60" s="370"/>
      <c r="N60" s="81">
        <f t="shared" si="1"/>
        <v>0</v>
      </c>
      <c r="O60" s="81" t="e">
        <f t="shared" si="2"/>
        <v>#DIV/0!</v>
      </c>
      <c r="P60" s="83" t="str">
        <f t="shared" si="3"/>
        <v/>
      </c>
      <c r="Q60" s="83" t="str">
        <f t="shared" si="4"/>
        <v/>
      </c>
    </row>
    <row r="61" spans="1:17" ht="76.5" x14ac:dyDescent="0.25">
      <c r="A61" s="74">
        <v>49</v>
      </c>
      <c r="B61" s="75" t="s">
        <v>430</v>
      </c>
      <c r="C61" s="23" t="s">
        <v>431</v>
      </c>
      <c r="D61" s="270" t="s">
        <v>16</v>
      </c>
      <c r="E61" s="270">
        <v>1</v>
      </c>
      <c r="F61" s="270">
        <v>18</v>
      </c>
      <c r="G61" s="371"/>
      <c r="H61" s="372"/>
      <c r="I61" s="371"/>
      <c r="J61" s="369"/>
      <c r="K61" s="373"/>
      <c r="L61" s="358" t="e">
        <f t="shared" si="0"/>
        <v>#DIV/0!</v>
      </c>
      <c r="M61" s="370"/>
      <c r="N61" s="81">
        <f t="shared" si="1"/>
        <v>0</v>
      </c>
      <c r="O61" s="81" t="e">
        <f t="shared" si="2"/>
        <v>#DIV/0!</v>
      </c>
      <c r="P61" s="83" t="str">
        <f t="shared" si="3"/>
        <v/>
      </c>
      <c r="Q61" s="83" t="str">
        <f t="shared" si="4"/>
        <v/>
      </c>
    </row>
    <row r="62" spans="1:17" s="184" customFormat="1" ht="114.75" x14ac:dyDescent="0.25">
      <c r="A62" s="74">
        <v>50</v>
      </c>
      <c r="B62" s="75" t="s">
        <v>1349</v>
      </c>
      <c r="C62" s="23" t="s">
        <v>1350</v>
      </c>
      <c r="D62" s="270" t="s">
        <v>16</v>
      </c>
      <c r="E62" s="270">
        <v>50</v>
      </c>
      <c r="F62" s="270">
        <v>300</v>
      </c>
      <c r="G62" s="371"/>
      <c r="H62" s="372"/>
      <c r="I62" s="371"/>
      <c r="J62" s="369"/>
      <c r="K62" s="373"/>
      <c r="L62" s="358" t="e">
        <f t="shared" si="0"/>
        <v>#DIV/0!</v>
      </c>
      <c r="M62" s="370"/>
      <c r="N62" s="81">
        <f t="shared" si="1"/>
        <v>0</v>
      </c>
      <c r="O62" s="81" t="e">
        <f t="shared" si="2"/>
        <v>#DIV/0!</v>
      </c>
      <c r="P62" s="83" t="str">
        <f t="shared" si="3"/>
        <v/>
      </c>
      <c r="Q62" s="83" t="str">
        <f t="shared" si="4"/>
        <v/>
      </c>
    </row>
    <row r="63" spans="1:17" ht="25.5" x14ac:dyDescent="0.25">
      <c r="A63" s="74">
        <v>51</v>
      </c>
      <c r="B63" s="75" t="s">
        <v>432</v>
      </c>
      <c r="C63" s="23" t="s">
        <v>433</v>
      </c>
      <c r="D63" s="270" t="s">
        <v>16</v>
      </c>
      <c r="E63" s="270">
        <v>50</v>
      </c>
      <c r="F63" s="270">
        <v>50</v>
      </c>
      <c r="G63" s="371"/>
      <c r="H63" s="372"/>
      <c r="I63" s="371"/>
      <c r="J63" s="369"/>
      <c r="K63" s="373"/>
      <c r="L63" s="358" t="e">
        <f t="shared" si="0"/>
        <v>#DIV/0!</v>
      </c>
      <c r="M63" s="370"/>
      <c r="N63" s="81">
        <f t="shared" si="1"/>
        <v>0</v>
      </c>
      <c r="O63" s="81" t="e">
        <f t="shared" si="2"/>
        <v>#DIV/0!</v>
      </c>
      <c r="P63" s="83" t="str">
        <f t="shared" si="3"/>
        <v/>
      </c>
      <c r="Q63" s="83" t="str">
        <f t="shared" si="4"/>
        <v/>
      </c>
    </row>
    <row r="64" spans="1:17" ht="51" x14ac:dyDescent="0.25">
      <c r="A64" s="74">
        <v>52</v>
      </c>
      <c r="B64" s="75" t="s">
        <v>434</v>
      </c>
      <c r="C64" s="23" t="s">
        <v>435</v>
      </c>
      <c r="D64" s="270" t="s">
        <v>16</v>
      </c>
      <c r="E64" s="270">
        <v>30</v>
      </c>
      <c r="F64" s="270">
        <v>120</v>
      </c>
      <c r="G64" s="371"/>
      <c r="H64" s="372"/>
      <c r="I64" s="371"/>
      <c r="J64" s="369"/>
      <c r="K64" s="373"/>
      <c r="L64" s="358" t="e">
        <f t="shared" si="0"/>
        <v>#DIV/0!</v>
      </c>
      <c r="M64" s="370"/>
      <c r="N64" s="81">
        <f t="shared" si="1"/>
        <v>0</v>
      </c>
      <c r="O64" s="81" t="e">
        <f t="shared" si="2"/>
        <v>#DIV/0!</v>
      </c>
      <c r="P64" s="83" t="str">
        <f t="shared" si="3"/>
        <v/>
      </c>
      <c r="Q64" s="83" t="str">
        <f t="shared" si="4"/>
        <v/>
      </c>
    </row>
    <row r="65" spans="1:17" ht="25.5" x14ac:dyDescent="0.25">
      <c r="A65" s="74">
        <v>53</v>
      </c>
      <c r="B65" s="75" t="s">
        <v>436</v>
      </c>
      <c r="C65" s="23" t="s">
        <v>437</v>
      </c>
      <c r="D65" s="270" t="s">
        <v>16</v>
      </c>
      <c r="E65" s="270">
        <v>20</v>
      </c>
      <c r="F65" s="270">
        <v>300</v>
      </c>
      <c r="G65" s="371"/>
      <c r="H65" s="372"/>
      <c r="I65" s="371"/>
      <c r="J65" s="369"/>
      <c r="K65" s="373"/>
      <c r="L65" s="358" t="e">
        <f t="shared" si="0"/>
        <v>#DIV/0!</v>
      </c>
      <c r="M65" s="370"/>
      <c r="N65" s="81">
        <f t="shared" si="1"/>
        <v>0</v>
      </c>
      <c r="O65" s="81" t="e">
        <f t="shared" si="2"/>
        <v>#DIV/0!</v>
      </c>
      <c r="P65" s="83" t="str">
        <f t="shared" si="3"/>
        <v/>
      </c>
      <c r="Q65" s="83" t="str">
        <f t="shared" si="4"/>
        <v/>
      </c>
    </row>
    <row r="66" spans="1:17" x14ac:dyDescent="0.25">
      <c r="A66" s="74">
        <v>54</v>
      </c>
      <c r="B66" s="75" t="s">
        <v>438</v>
      </c>
      <c r="C66" s="374" t="s">
        <v>439</v>
      </c>
      <c r="D66" s="375" t="s">
        <v>16</v>
      </c>
      <c r="E66" s="375">
        <v>500</v>
      </c>
      <c r="F66" s="270">
        <v>1500</v>
      </c>
      <c r="G66" s="371"/>
      <c r="H66" s="372"/>
      <c r="I66" s="371"/>
      <c r="J66" s="369"/>
      <c r="K66" s="373"/>
      <c r="L66" s="358" t="e">
        <f t="shared" si="0"/>
        <v>#DIV/0!</v>
      </c>
      <c r="M66" s="370"/>
      <c r="N66" s="81">
        <f t="shared" si="1"/>
        <v>0</v>
      </c>
      <c r="O66" s="81" t="e">
        <f t="shared" si="2"/>
        <v>#DIV/0!</v>
      </c>
      <c r="P66" s="83" t="str">
        <f t="shared" si="3"/>
        <v/>
      </c>
      <c r="Q66" s="83" t="str">
        <f t="shared" si="4"/>
        <v/>
      </c>
    </row>
    <row r="67" spans="1:17" x14ac:dyDescent="0.25">
      <c r="A67" s="74">
        <v>55</v>
      </c>
      <c r="B67" s="75" t="s">
        <v>440</v>
      </c>
      <c r="C67" s="374" t="s">
        <v>441</v>
      </c>
      <c r="D67" s="375" t="s">
        <v>16</v>
      </c>
      <c r="E67" s="375">
        <v>500</v>
      </c>
      <c r="F67" s="270">
        <v>1000</v>
      </c>
      <c r="G67" s="371"/>
      <c r="H67" s="372"/>
      <c r="I67" s="371"/>
      <c r="J67" s="369"/>
      <c r="K67" s="373"/>
      <c r="L67" s="358" t="e">
        <f t="shared" si="0"/>
        <v>#DIV/0!</v>
      </c>
      <c r="M67" s="370"/>
      <c r="N67" s="81">
        <f t="shared" si="1"/>
        <v>0</v>
      </c>
      <c r="O67" s="81" t="e">
        <f t="shared" si="2"/>
        <v>#DIV/0!</v>
      </c>
      <c r="P67" s="83" t="str">
        <f t="shared" si="3"/>
        <v/>
      </c>
      <c r="Q67" s="83" t="str">
        <f t="shared" si="4"/>
        <v/>
      </c>
    </row>
    <row r="68" spans="1:17" x14ac:dyDescent="0.25">
      <c r="A68" s="74">
        <v>56</v>
      </c>
      <c r="B68" s="75" t="s">
        <v>442</v>
      </c>
      <c r="C68" s="374" t="s">
        <v>443</v>
      </c>
      <c r="D68" s="375" t="s">
        <v>16</v>
      </c>
      <c r="E68" s="375">
        <v>300</v>
      </c>
      <c r="F68" s="270">
        <v>600</v>
      </c>
      <c r="G68" s="371"/>
      <c r="H68" s="372"/>
      <c r="I68" s="371"/>
      <c r="J68" s="369"/>
      <c r="K68" s="373"/>
      <c r="L68" s="358" t="e">
        <f t="shared" si="0"/>
        <v>#DIV/0!</v>
      </c>
      <c r="M68" s="370"/>
      <c r="N68" s="81">
        <f t="shared" si="1"/>
        <v>0</v>
      </c>
      <c r="O68" s="81" t="e">
        <f t="shared" si="2"/>
        <v>#DIV/0!</v>
      </c>
      <c r="P68" s="83" t="str">
        <f t="shared" si="3"/>
        <v/>
      </c>
      <c r="Q68" s="83" t="str">
        <f t="shared" si="4"/>
        <v/>
      </c>
    </row>
    <row r="69" spans="1:17" x14ac:dyDescent="0.25">
      <c r="A69" s="74">
        <v>57</v>
      </c>
      <c r="B69" s="75" t="s">
        <v>444</v>
      </c>
      <c r="C69" s="27" t="s">
        <v>445</v>
      </c>
      <c r="D69" s="90" t="s">
        <v>16</v>
      </c>
      <c r="E69" s="90">
        <v>200</v>
      </c>
      <c r="F69" s="77">
        <v>7200</v>
      </c>
      <c r="G69" s="87"/>
      <c r="H69" s="88"/>
      <c r="I69" s="87"/>
      <c r="J69" s="85"/>
      <c r="K69" s="89"/>
      <c r="L69" s="81" t="e">
        <f t="shared" si="0"/>
        <v>#DIV/0!</v>
      </c>
      <c r="M69" s="86"/>
      <c r="N69" s="81">
        <f t="shared" si="1"/>
        <v>0</v>
      </c>
      <c r="O69" s="81" t="e">
        <f t="shared" si="2"/>
        <v>#DIV/0!</v>
      </c>
      <c r="P69" s="83" t="str">
        <f t="shared" si="3"/>
        <v/>
      </c>
      <c r="Q69" s="83" t="str">
        <f t="shared" si="4"/>
        <v/>
      </c>
    </row>
    <row r="70" spans="1:17" x14ac:dyDescent="0.25">
      <c r="A70" s="382" t="s">
        <v>446</v>
      </c>
      <c r="B70" s="382"/>
      <c r="C70" s="382"/>
      <c r="D70" s="382"/>
      <c r="E70" s="382"/>
      <c r="F70" s="382"/>
      <c r="G70" s="382"/>
      <c r="H70" s="382"/>
      <c r="I70" s="382"/>
      <c r="J70" s="382"/>
      <c r="K70" s="382"/>
      <c r="L70" s="382"/>
      <c r="M70" s="382"/>
      <c r="N70" s="382"/>
      <c r="O70" s="382"/>
      <c r="P70" s="3">
        <f>SUM(P13:P69)</f>
        <v>0</v>
      </c>
      <c r="Q70" s="3">
        <f>SUM(Q13:Q69)</f>
        <v>0</v>
      </c>
    </row>
    <row r="71" spans="1:17" x14ac:dyDescent="0.25">
      <c r="A71" s="385" t="s">
        <v>1351</v>
      </c>
      <c r="B71" s="386"/>
      <c r="C71" s="386"/>
      <c r="D71" s="386"/>
      <c r="E71" s="386"/>
      <c r="F71" s="386"/>
      <c r="G71" s="386"/>
      <c r="H71" s="386"/>
      <c r="I71" s="386"/>
      <c r="J71" s="386"/>
      <c r="K71" s="386"/>
      <c r="L71" s="386"/>
      <c r="M71" s="386"/>
      <c r="N71" s="386"/>
      <c r="O71" s="387"/>
      <c r="P71" s="3">
        <f>(P70/12)*30</f>
        <v>0</v>
      </c>
      <c r="Q71" s="3">
        <f>(Q70/12)*30</f>
        <v>0</v>
      </c>
    </row>
    <row r="72" spans="1:17" x14ac:dyDescent="0.25">
      <c r="A72" s="91"/>
      <c r="B72" s="91"/>
      <c r="C72" s="91"/>
      <c r="D72" s="91"/>
      <c r="E72" s="91"/>
      <c r="F72" s="246"/>
      <c r="G72" s="91"/>
      <c r="H72" s="91"/>
      <c r="I72" s="91"/>
      <c r="J72" s="91"/>
      <c r="K72" s="91"/>
      <c r="L72" s="91"/>
      <c r="M72" s="91"/>
      <c r="N72" s="91"/>
      <c r="O72" s="91"/>
    </row>
    <row r="73" spans="1:17" x14ac:dyDescent="0.25">
      <c r="A73" s="92" t="s">
        <v>209</v>
      </c>
      <c r="B73" s="93"/>
      <c r="C73" s="94"/>
      <c r="D73" s="94"/>
      <c r="E73" s="95"/>
      <c r="F73" s="247"/>
      <c r="G73" s="96"/>
      <c r="H73" s="97"/>
      <c r="I73" s="98"/>
      <c r="J73" s="99"/>
      <c r="K73" s="99"/>
      <c r="L73" s="100"/>
      <c r="M73" s="101"/>
      <c r="N73" s="102"/>
      <c r="O73" s="100"/>
    </row>
    <row r="74" spans="1:17" x14ac:dyDescent="0.25">
      <c r="A74" s="104" t="s">
        <v>447</v>
      </c>
      <c r="B74" s="105"/>
      <c r="C74" s="105"/>
      <c r="D74" s="106"/>
      <c r="E74" s="106"/>
      <c r="F74" s="248"/>
      <c r="G74" s="97"/>
      <c r="H74" s="108"/>
      <c r="I74" s="98"/>
      <c r="J74" s="99"/>
      <c r="K74" s="99"/>
      <c r="L74" s="100"/>
      <c r="M74" s="101"/>
      <c r="N74" s="102"/>
      <c r="O74" s="100"/>
    </row>
    <row r="75" spans="1:17" x14ac:dyDescent="0.25">
      <c r="A75" s="104" t="s">
        <v>448</v>
      </c>
      <c r="B75" s="105"/>
      <c r="C75" s="105"/>
      <c r="D75" s="105"/>
      <c r="E75" s="109"/>
      <c r="F75" s="249"/>
      <c r="G75" s="105"/>
      <c r="H75" s="110"/>
      <c r="I75" s="98"/>
      <c r="J75" s="99"/>
      <c r="K75" s="99"/>
      <c r="L75" s="100"/>
      <c r="M75" s="101"/>
      <c r="N75" s="102"/>
      <c r="O75" s="100"/>
    </row>
    <row r="76" spans="1:17" x14ac:dyDescent="0.25">
      <c r="A76" s="104" t="s">
        <v>449</v>
      </c>
      <c r="B76" s="105"/>
      <c r="C76" s="105"/>
      <c r="D76" s="105"/>
      <c r="E76" s="109"/>
      <c r="F76" s="249"/>
      <c r="G76" s="105"/>
      <c r="H76" s="110"/>
      <c r="I76" s="98"/>
      <c r="J76" s="99"/>
      <c r="K76" s="99"/>
      <c r="L76" s="100"/>
      <c r="M76" s="101"/>
      <c r="N76" s="102"/>
      <c r="O76" s="100"/>
    </row>
    <row r="77" spans="1:17" x14ac:dyDescent="0.25">
      <c r="A77" s="104" t="s">
        <v>450</v>
      </c>
      <c r="B77" s="105"/>
      <c r="C77" s="105"/>
      <c r="D77" s="105"/>
      <c r="E77" s="109"/>
      <c r="F77" s="249"/>
      <c r="G77" s="111"/>
      <c r="H77" s="110"/>
      <c r="I77" s="98"/>
      <c r="J77" s="99"/>
      <c r="K77" s="99"/>
      <c r="L77" s="100"/>
      <c r="M77" s="101"/>
      <c r="N77" s="102"/>
      <c r="O77" s="100"/>
    </row>
    <row r="78" spans="1:17" x14ac:dyDescent="0.25">
      <c r="A78" s="104" t="s">
        <v>451</v>
      </c>
      <c r="B78" s="105"/>
      <c r="C78" s="105"/>
      <c r="D78" s="105"/>
      <c r="E78" s="111"/>
      <c r="F78" s="249"/>
      <c r="G78" s="111"/>
      <c r="H78" s="110"/>
      <c r="I78" s="98"/>
      <c r="J78" s="99"/>
      <c r="K78" s="99"/>
      <c r="L78" s="100"/>
      <c r="M78" s="101"/>
      <c r="N78" s="102"/>
      <c r="O78" s="100"/>
    </row>
    <row r="79" spans="1:17" x14ac:dyDescent="0.25">
      <c r="A79" s="104" t="s">
        <v>452</v>
      </c>
      <c r="B79" s="105"/>
      <c r="C79" s="105"/>
      <c r="D79" s="105"/>
      <c r="E79" s="109"/>
      <c r="F79" s="249"/>
      <c r="G79" s="111"/>
      <c r="H79" s="110"/>
      <c r="I79" s="98"/>
      <c r="J79" s="99"/>
      <c r="K79" s="99"/>
      <c r="L79" s="100"/>
      <c r="M79" s="101"/>
      <c r="N79" s="102"/>
      <c r="O79" s="100"/>
    </row>
    <row r="80" spans="1:17" x14ac:dyDescent="0.25">
      <c r="A80" s="104" t="s">
        <v>453</v>
      </c>
      <c r="B80" s="105"/>
      <c r="C80" s="105"/>
      <c r="D80" s="105"/>
      <c r="E80" s="109"/>
      <c r="F80" s="249"/>
      <c r="G80" s="111"/>
      <c r="H80" s="110"/>
      <c r="I80" s="98"/>
      <c r="J80" s="99"/>
      <c r="K80" s="99"/>
      <c r="L80" s="100"/>
      <c r="M80" s="101"/>
      <c r="N80" s="102"/>
      <c r="O80" s="100"/>
    </row>
    <row r="81" spans="1:15" x14ac:dyDescent="0.25">
      <c r="A81" s="104" t="s">
        <v>454</v>
      </c>
      <c r="B81" s="105"/>
      <c r="C81" s="105"/>
      <c r="D81" s="105"/>
      <c r="E81" s="109"/>
      <c r="F81" s="249"/>
      <c r="G81" s="111"/>
      <c r="H81" s="110"/>
      <c r="I81" s="98"/>
      <c r="J81" s="99"/>
      <c r="K81" s="99"/>
      <c r="L81" s="100"/>
      <c r="M81" s="101"/>
      <c r="N81" s="102"/>
      <c r="O81" s="100"/>
    </row>
    <row r="82" spans="1:15" x14ac:dyDescent="0.25">
      <c r="A82" s="104"/>
      <c r="B82" s="105"/>
      <c r="C82" s="105"/>
      <c r="D82" s="105"/>
      <c r="E82" s="109"/>
      <c r="F82" s="249"/>
      <c r="G82" s="111"/>
      <c r="H82" s="110"/>
      <c r="I82" s="98"/>
      <c r="J82" s="99"/>
      <c r="K82" s="99"/>
      <c r="L82" s="100"/>
      <c r="M82" s="101"/>
      <c r="N82" s="102"/>
      <c r="O82" s="100"/>
    </row>
    <row r="83" spans="1:15" x14ac:dyDescent="0.25">
      <c r="A83" s="92" t="s">
        <v>455</v>
      </c>
      <c r="B83" s="93"/>
      <c r="C83" s="94"/>
      <c r="D83" s="94"/>
      <c r="E83" s="95"/>
      <c r="F83" s="247"/>
      <c r="G83" s="96"/>
      <c r="H83" s="97"/>
      <c r="I83" s="98"/>
      <c r="J83" s="99"/>
      <c r="K83" s="99"/>
      <c r="L83" s="100"/>
      <c r="M83" s="101"/>
      <c r="N83" s="102"/>
      <c r="O83" s="100"/>
    </row>
    <row r="84" spans="1:15" x14ac:dyDescent="0.25">
      <c r="A84" s="104" t="s">
        <v>456</v>
      </c>
      <c r="B84" s="105"/>
      <c r="C84" s="105"/>
      <c r="D84" s="106"/>
      <c r="E84" s="106"/>
      <c r="F84" s="248"/>
      <c r="G84" s="97"/>
      <c r="H84" s="108"/>
      <c r="I84" s="98"/>
      <c r="J84" s="99"/>
      <c r="K84" s="99"/>
      <c r="L84" s="100"/>
      <c r="M84" s="101"/>
      <c r="N84" s="102"/>
      <c r="O84" s="100"/>
    </row>
    <row r="85" spans="1:15" x14ac:dyDescent="0.25">
      <c r="A85" s="104" t="s">
        <v>457</v>
      </c>
      <c r="B85" s="105"/>
      <c r="C85" s="105"/>
      <c r="D85" s="105"/>
      <c r="E85" s="109"/>
      <c r="F85" s="249"/>
      <c r="G85" s="105"/>
      <c r="H85" s="110"/>
      <c r="I85" s="98"/>
      <c r="J85" s="99"/>
      <c r="K85" s="99"/>
      <c r="L85" s="100"/>
      <c r="M85" s="101"/>
      <c r="N85" s="102"/>
      <c r="O85" s="100"/>
    </row>
    <row r="86" spans="1:15" x14ac:dyDescent="0.25">
      <c r="A86" s="104" t="s">
        <v>458</v>
      </c>
      <c r="B86" s="105"/>
      <c r="C86" s="105"/>
      <c r="D86" s="105"/>
      <c r="E86" s="109"/>
      <c r="F86" s="249"/>
      <c r="G86" s="105"/>
      <c r="H86" s="110"/>
      <c r="I86" s="98"/>
      <c r="J86" s="99"/>
      <c r="K86" s="99"/>
      <c r="L86" s="100"/>
      <c r="M86" s="101"/>
      <c r="N86" s="102"/>
      <c r="O86" s="100"/>
    </row>
    <row r="87" spans="1:15" x14ac:dyDescent="0.25">
      <c r="A87" s="104" t="s">
        <v>459</v>
      </c>
      <c r="B87" s="105"/>
      <c r="C87" s="105"/>
      <c r="D87" s="105"/>
      <c r="E87" s="111"/>
      <c r="F87" s="249"/>
      <c r="G87" s="111"/>
      <c r="H87" s="110"/>
      <c r="I87" s="98"/>
      <c r="J87" s="99"/>
      <c r="K87" s="99"/>
      <c r="L87" s="100"/>
      <c r="M87" s="101"/>
      <c r="N87" s="102"/>
      <c r="O87" s="100"/>
    </row>
    <row r="88" spans="1:15" x14ac:dyDescent="0.25">
      <c r="A88" s="104" t="s">
        <v>460</v>
      </c>
      <c r="B88" s="105"/>
      <c r="C88" s="105"/>
      <c r="D88" s="105"/>
      <c r="E88" s="109"/>
      <c r="F88" s="249"/>
      <c r="G88" s="111"/>
      <c r="H88" s="110"/>
      <c r="I88" s="98"/>
      <c r="J88" s="99"/>
      <c r="K88" s="99"/>
      <c r="L88" s="100"/>
      <c r="M88" s="101"/>
      <c r="N88" s="102"/>
      <c r="O88" s="100"/>
    </row>
    <row r="89" spans="1:15" x14ac:dyDescent="0.25">
      <c r="A89" s="104" t="s">
        <v>461</v>
      </c>
      <c r="B89" s="105"/>
      <c r="C89" s="105"/>
      <c r="D89" s="105"/>
      <c r="E89" s="109"/>
      <c r="F89" s="249"/>
      <c r="G89" s="111"/>
      <c r="H89" s="110"/>
      <c r="I89" s="98"/>
      <c r="J89" s="99"/>
      <c r="K89" s="99"/>
      <c r="L89" s="100"/>
      <c r="M89" s="101"/>
      <c r="N89" s="102"/>
      <c r="O89" s="100"/>
    </row>
    <row r="90" spans="1:15" x14ac:dyDescent="0.25">
      <c r="A90" s="104" t="s">
        <v>462</v>
      </c>
      <c r="B90" s="105"/>
      <c r="C90" s="105"/>
      <c r="D90" s="105"/>
      <c r="E90" s="109"/>
      <c r="F90" s="249"/>
      <c r="G90" s="111"/>
      <c r="H90" s="110"/>
      <c r="I90" s="98"/>
      <c r="J90" s="99"/>
      <c r="K90" s="99"/>
      <c r="L90" s="100"/>
      <c r="M90" s="101"/>
      <c r="N90" s="102"/>
      <c r="O90" s="100"/>
    </row>
    <row r="91" spans="1:15" x14ac:dyDescent="0.25">
      <c r="A91" s="104"/>
      <c r="B91" s="105"/>
      <c r="C91" s="105"/>
      <c r="D91" s="105"/>
      <c r="E91" s="109"/>
      <c r="F91" s="249"/>
      <c r="G91" s="111"/>
      <c r="H91" s="110"/>
      <c r="I91" s="98"/>
      <c r="J91" s="99"/>
      <c r="K91" s="99"/>
      <c r="L91" s="100"/>
      <c r="M91" s="101"/>
      <c r="N91" s="102"/>
      <c r="O91" s="100"/>
    </row>
    <row r="92" spans="1:15" x14ac:dyDescent="0.25">
      <c r="A92" s="92" t="s">
        <v>463</v>
      </c>
      <c r="B92" s="93"/>
      <c r="C92" s="94"/>
      <c r="D92" s="94"/>
      <c r="E92" s="95"/>
      <c r="F92" s="247"/>
      <c r="G92" s="96"/>
      <c r="H92" s="97"/>
      <c r="I92" s="98"/>
      <c r="J92" s="99"/>
      <c r="K92" s="99"/>
      <c r="L92" s="100"/>
      <c r="M92" s="101"/>
      <c r="N92" s="102"/>
      <c r="O92" s="100"/>
    </row>
    <row r="93" spans="1:15" x14ac:dyDescent="0.25">
      <c r="A93" s="104" t="s">
        <v>464</v>
      </c>
      <c r="B93" s="105"/>
      <c r="C93" s="105"/>
      <c r="D93" s="106"/>
      <c r="E93" s="106"/>
      <c r="F93" s="248"/>
      <c r="G93" s="97"/>
      <c r="H93" s="108"/>
      <c r="I93" s="98"/>
      <c r="J93" s="99"/>
      <c r="K93" s="99"/>
      <c r="L93" s="100"/>
      <c r="M93" s="101"/>
      <c r="N93" s="102"/>
      <c r="O93" s="100"/>
    </row>
    <row r="94" spans="1:15" x14ac:dyDescent="0.25">
      <c r="A94" s="104" t="s">
        <v>465</v>
      </c>
      <c r="B94" s="105"/>
      <c r="C94" s="105"/>
      <c r="D94" s="105"/>
      <c r="E94" s="109"/>
      <c r="F94" s="249"/>
      <c r="G94" s="105"/>
      <c r="H94" s="110"/>
      <c r="I94" s="98"/>
      <c r="J94" s="99"/>
      <c r="K94" s="99"/>
      <c r="L94" s="100"/>
      <c r="M94" s="101"/>
      <c r="N94" s="102"/>
      <c r="O94" s="100"/>
    </row>
    <row r="95" spans="1:15" x14ac:dyDescent="0.25">
      <c r="A95" s="104" t="s">
        <v>466</v>
      </c>
      <c r="B95" s="105"/>
      <c r="C95" s="105"/>
      <c r="D95" s="105"/>
      <c r="E95" s="109"/>
      <c r="F95" s="249"/>
      <c r="G95" s="105"/>
      <c r="H95" s="110"/>
      <c r="I95" s="98"/>
      <c r="J95" s="99"/>
      <c r="K95" s="99"/>
      <c r="L95" s="100"/>
      <c r="M95" s="101"/>
      <c r="N95" s="102"/>
      <c r="O95" s="100"/>
    </row>
    <row r="96" spans="1:15" x14ac:dyDescent="0.25">
      <c r="A96" s="104" t="s">
        <v>467</v>
      </c>
      <c r="B96" s="105"/>
      <c r="C96" s="105"/>
      <c r="D96" s="105"/>
      <c r="E96" s="109"/>
      <c r="F96" s="249"/>
      <c r="G96" s="111"/>
      <c r="H96" s="110"/>
      <c r="I96" s="98"/>
      <c r="J96" s="99"/>
      <c r="K96" s="99"/>
      <c r="L96" s="100"/>
      <c r="M96" s="101"/>
      <c r="N96" s="102"/>
      <c r="O96" s="100"/>
    </row>
    <row r="97" spans="1:15" x14ac:dyDescent="0.25">
      <c r="A97" s="104" t="s">
        <v>468</v>
      </c>
      <c r="B97" s="105"/>
      <c r="C97" s="105"/>
      <c r="D97" s="105"/>
      <c r="E97" s="111"/>
      <c r="F97" s="249"/>
      <c r="G97" s="111"/>
      <c r="H97" s="110"/>
      <c r="I97" s="98"/>
      <c r="J97" s="99"/>
      <c r="K97" s="99"/>
      <c r="L97" s="100"/>
      <c r="M97" s="101"/>
      <c r="N97" s="102"/>
      <c r="O97" s="100"/>
    </row>
    <row r="98" spans="1:15" x14ac:dyDescent="0.25">
      <c r="A98" s="104" t="s">
        <v>469</v>
      </c>
      <c r="B98" s="105"/>
      <c r="C98" s="105"/>
      <c r="D98" s="105"/>
      <c r="E98" s="109"/>
      <c r="F98" s="249"/>
      <c r="G98" s="111"/>
      <c r="H98" s="110"/>
      <c r="I98" s="98"/>
      <c r="J98" s="99"/>
      <c r="K98" s="99"/>
      <c r="L98" s="100"/>
      <c r="M98" s="101"/>
      <c r="N98" s="102"/>
      <c r="O98" s="100"/>
    </row>
    <row r="99" spans="1:15" x14ac:dyDescent="0.25">
      <c r="A99" s="104" t="s">
        <v>462</v>
      </c>
      <c r="B99" s="105"/>
      <c r="C99" s="105"/>
      <c r="D99" s="105"/>
      <c r="E99" s="109"/>
      <c r="F99" s="249"/>
      <c r="G99" s="111"/>
      <c r="H99" s="110"/>
      <c r="I99" s="98"/>
      <c r="J99" s="99"/>
      <c r="K99" s="99"/>
      <c r="L99" s="100"/>
      <c r="M99" s="101"/>
      <c r="N99" s="102"/>
      <c r="O99" s="100"/>
    </row>
    <row r="101" spans="1:15" x14ac:dyDescent="0.25">
      <c r="A101" s="92" t="s">
        <v>470</v>
      </c>
      <c r="B101" s="112"/>
      <c r="C101" s="112"/>
      <c r="D101" s="113"/>
      <c r="E101" s="114"/>
      <c r="F101" s="250"/>
      <c r="G101" s="115"/>
      <c r="H101" s="115"/>
      <c r="I101" s="98"/>
      <c r="J101" s="99"/>
      <c r="K101" s="99"/>
      <c r="L101" s="100"/>
    </row>
    <row r="102" spans="1:15" x14ac:dyDescent="0.25">
      <c r="A102" s="104" t="s">
        <v>471</v>
      </c>
      <c r="B102" s="112"/>
      <c r="C102" s="112"/>
      <c r="D102" s="113"/>
      <c r="E102" s="114"/>
      <c r="F102" s="250"/>
      <c r="G102" s="115"/>
      <c r="H102" s="115"/>
      <c r="I102" s="98"/>
      <c r="J102" s="99"/>
      <c r="K102" s="99"/>
      <c r="L102" s="100"/>
    </row>
    <row r="103" spans="1:15" x14ac:dyDescent="0.25">
      <c r="A103" s="104" t="s">
        <v>472</v>
      </c>
      <c r="B103" s="112"/>
      <c r="C103" s="112"/>
      <c r="D103" s="113"/>
      <c r="E103" s="114"/>
      <c r="F103" s="250"/>
      <c r="G103" s="115"/>
      <c r="H103" s="115"/>
      <c r="I103" s="98"/>
      <c r="J103" s="99"/>
      <c r="K103" s="99"/>
      <c r="L103" s="100"/>
    </row>
    <row r="104" spans="1:15" x14ac:dyDescent="0.25">
      <c r="A104" s="104" t="s">
        <v>473</v>
      </c>
      <c r="B104" s="112"/>
      <c r="C104" s="112"/>
      <c r="D104" s="113"/>
      <c r="E104" s="114"/>
      <c r="F104" s="250"/>
      <c r="G104" s="115"/>
      <c r="H104" s="115"/>
      <c r="I104" s="98"/>
      <c r="J104" s="99"/>
      <c r="K104" s="99"/>
      <c r="L104" s="100"/>
    </row>
    <row r="105" spans="1:15" x14ac:dyDescent="0.25">
      <c r="A105" s="104" t="s">
        <v>474</v>
      </c>
      <c r="B105" s="112"/>
      <c r="C105" s="112"/>
      <c r="D105" s="113"/>
      <c r="E105" s="114"/>
      <c r="F105" s="250"/>
      <c r="G105" s="115"/>
      <c r="H105" s="115"/>
      <c r="I105" s="98"/>
      <c r="J105" s="99"/>
      <c r="K105" s="99"/>
      <c r="L105" s="100"/>
    </row>
    <row r="106" spans="1:15" x14ac:dyDescent="0.25">
      <c r="A106" s="104" t="s">
        <v>468</v>
      </c>
      <c r="B106" s="112"/>
      <c r="C106" s="112"/>
      <c r="D106" s="113"/>
      <c r="E106" s="114"/>
      <c r="F106" s="250"/>
      <c r="G106" s="115"/>
      <c r="H106" s="115"/>
      <c r="I106" s="98"/>
      <c r="J106" s="99"/>
      <c r="K106" s="99"/>
      <c r="L106" s="100"/>
    </row>
    <row r="107" spans="1:15" x14ac:dyDescent="0.25">
      <c r="A107" s="104" t="s">
        <v>475</v>
      </c>
      <c r="B107" s="112"/>
      <c r="C107" s="112"/>
      <c r="D107" s="113"/>
      <c r="E107" s="114"/>
      <c r="F107" s="250"/>
      <c r="G107" s="115"/>
      <c r="H107" s="115"/>
      <c r="I107" s="98"/>
      <c r="J107" s="99"/>
      <c r="K107" s="99"/>
      <c r="L107" s="100"/>
    </row>
    <row r="108" spans="1:15" x14ac:dyDescent="0.25">
      <c r="A108" s="104" t="s">
        <v>476</v>
      </c>
      <c r="B108" s="112"/>
      <c r="C108" s="112"/>
      <c r="D108" s="113"/>
      <c r="E108" s="114"/>
      <c r="F108" s="250"/>
      <c r="G108" s="115"/>
      <c r="H108" s="115"/>
      <c r="I108" s="98"/>
      <c r="J108" s="99"/>
      <c r="K108" s="99"/>
      <c r="L108" s="100"/>
    </row>
    <row r="109" spans="1:15" x14ac:dyDescent="0.25">
      <c r="A109" s="104" t="s">
        <v>477</v>
      </c>
      <c r="B109" s="112"/>
      <c r="C109" s="112"/>
      <c r="D109" s="113"/>
      <c r="E109" s="114"/>
      <c r="F109" s="250"/>
      <c r="G109" s="115"/>
      <c r="H109" s="115"/>
      <c r="I109" s="98"/>
      <c r="J109" s="99"/>
      <c r="K109" s="99"/>
      <c r="L109" s="100"/>
    </row>
    <row r="110" spans="1:15" x14ac:dyDescent="0.25">
      <c r="A110" s="111"/>
      <c r="B110" s="112"/>
      <c r="C110" s="112"/>
      <c r="D110" s="113"/>
      <c r="E110" s="114"/>
      <c r="F110" s="250"/>
      <c r="G110" s="115"/>
      <c r="H110" s="115"/>
      <c r="I110" s="98"/>
      <c r="J110" s="99"/>
      <c r="K110" s="99"/>
      <c r="L110" s="100"/>
    </row>
    <row r="111" spans="1:15" x14ac:dyDescent="0.25">
      <c r="A111" s="92" t="s">
        <v>478</v>
      </c>
      <c r="B111" s="112"/>
      <c r="C111" s="112"/>
      <c r="D111" s="113"/>
      <c r="E111" s="114"/>
      <c r="F111" s="250"/>
      <c r="G111" s="115"/>
      <c r="H111" s="115"/>
      <c r="I111" s="98"/>
      <c r="J111" s="99"/>
      <c r="K111" s="99"/>
      <c r="L111" s="100"/>
    </row>
    <row r="112" spans="1:15" x14ac:dyDescent="0.25">
      <c r="A112" s="104" t="s">
        <v>479</v>
      </c>
      <c r="B112" s="112"/>
      <c r="C112" s="112"/>
      <c r="D112" s="113"/>
      <c r="E112" s="114"/>
      <c r="F112" s="250"/>
      <c r="G112" s="115"/>
      <c r="H112" s="115"/>
      <c r="I112" s="98"/>
      <c r="J112" s="99"/>
      <c r="K112" s="99"/>
      <c r="L112" s="100"/>
    </row>
    <row r="113" spans="1:15" x14ac:dyDescent="0.25">
      <c r="A113" s="104" t="s">
        <v>480</v>
      </c>
      <c r="B113" s="112"/>
      <c r="C113" s="112"/>
      <c r="D113" s="113"/>
      <c r="E113" s="114"/>
      <c r="F113" s="250"/>
      <c r="G113" s="115"/>
      <c r="H113" s="115"/>
      <c r="I113" s="98"/>
      <c r="J113" s="99"/>
      <c r="K113" s="99"/>
      <c r="L113" s="100"/>
    </row>
    <row r="114" spans="1:15" x14ac:dyDescent="0.25">
      <c r="A114" s="104" t="s">
        <v>481</v>
      </c>
      <c r="B114" s="112"/>
      <c r="C114" s="112"/>
      <c r="D114" s="113"/>
      <c r="E114" s="114"/>
      <c r="F114" s="250"/>
      <c r="G114" s="115"/>
      <c r="H114" s="115"/>
      <c r="I114" s="98"/>
      <c r="J114" s="99"/>
      <c r="K114" s="99"/>
      <c r="L114" s="100"/>
    </row>
    <row r="115" spans="1:15" x14ac:dyDescent="0.25">
      <c r="A115" s="104" t="s">
        <v>474</v>
      </c>
      <c r="B115" s="112"/>
      <c r="C115" s="112"/>
      <c r="D115" s="113"/>
      <c r="E115" s="114"/>
      <c r="F115" s="250"/>
      <c r="G115" s="115"/>
      <c r="H115" s="115"/>
      <c r="I115" s="98"/>
      <c r="J115" s="99"/>
      <c r="K115" s="99"/>
      <c r="L115" s="100"/>
    </row>
    <row r="116" spans="1:15" x14ac:dyDescent="0.25">
      <c r="A116" s="104" t="s">
        <v>468</v>
      </c>
      <c r="B116" s="112"/>
      <c r="C116" s="112"/>
      <c r="D116" s="113"/>
      <c r="E116" s="114"/>
      <c r="F116" s="250"/>
      <c r="G116" s="115"/>
      <c r="H116" s="115"/>
      <c r="I116" s="98"/>
      <c r="J116" s="99"/>
      <c r="K116" s="99"/>
      <c r="L116" s="100"/>
    </row>
    <row r="117" spans="1:15" x14ac:dyDescent="0.25">
      <c r="A117" s="104" t="s">
        <v>475</v>
      </c>
      <c r="B117" s="112"/>
      <c r="C117" s="112"/>
      <c r="D117" s="113"/>
      <c r="E117" s="114"/>
      <c r="F117" s="250"/>
      <c r="G117" s="115"/>
      <c r="H117" s="115"/>
      <c r="I117" s="98"/>
      <c r="J117" s="99"/>
      <c r="K117" s="99"/>
      <c r="L117" s="100"/>
    </row>
    <row r="118" spans="1:15" x14ac:dyDescent="0.25">
      <c r="A118" s="104" t="s">
        <v>482</v>
      </c>
      <c r="B118" s="112"/>
      <c r="C118" s="112"/>
      <c r="D118" s="113"/>
      <c r="E118" s="114"/>
      <c r="F118" s="250"/>
      <c r="G118" s="115"/>
      <c r="H118" s="115"/>
      <c r="I118" s="98"/>
      <c r="J118" s="99"/>
      <c r="K118" s="99"/>
      <c r="L118" s="100"/>
    </row>
    <row r="121" spans="1:15" ht="16.5" x14ac:dyDescent="0.3">
      <c r="A121" s="116"/>
      <c r="B121" s="117"/>
      <c r="C121" s="117"/>
      <c r="D121" s="117"/>
      <c r="E121" s="117"/>
      <c r="F121" s="251"/>
      <c r="G121" s="117"/>
      <c r="H121" s="117"/>
      <c r="I121" s="117"/>
      <c r="J121" s="117"/>
      <c r="K121" s="117"/>
      <c r="L121" s="117"/>
      <c r="M121" s="38"/>
      <c r="N121" s="38"/>
      <c r="O121" s="38"/>
    </row>
    <row r="122" spans="1:15" ht="16.5" x14ac:dyDescent="0.3">
      <c r="A122" s="13"/>
      <c r="B122" s="13"/>
      <c r="C122" s="13"/>
      <c r="D122" s="13"/>
      <c r="E122" s="118"/>
      <c r="F122" s="252"/>
      <c r="G122" s="118"/>
      <c r="H122" s="13"/>
      <c r="I122" s="13"/>
      <c r="J122" s="13"/>
      <c r="K122" s="13"/>
      <c r="L122" s="119"/>
      <c r="M122" s="13"/>
      <c r="N122" s="38"/>
      <c r="O122" s="38"/>
    </row>
    <row r="123" spans="1:15" ht="16.5" x14ac:dyDescent="0.3">
      <c r="A123" s="120" t="s">
        <v>196</v>
      </c>
      <c r="B123" s="121"/>
      <c r="C123" s="13"/>
      <c r="D123" s="13"/>
      <c r="E123" s="12"/>
      <c r="F123" s="253"/>
      <c r="G123" s="13"/>
      <c r="H123" s="13" t="s">
        <v>276</v>
      </c>
      <c r="I123" s="31"/>
      <c r="J123" s="13"/>
      <c r="K123" s="13" t="s">
        <v>197</v>
      </c>
      <c r="L123" s="13"/>
      <c r="M123" s="13"/>
      <c r="N123" s="13"/>
      <c r="O123" s="13"/>
    </row>
    <row r="124" spans="1:15" ht="16.5" x14ac:dyDescent="0.3">
      <c r="A124" s="259"/>
      <c r="B124" s="259"/>
      <c r="C124" s="13"/>
      <c r="D124" s="13"/>
      <c r="E124" s="12"/>
      <c r="F124" s="185"/>
      <c r="G124" s="12"/>
      <c r="H124" s="12"/>
      <c r="I124" s="12"/>
      <c r="J124" s="12"/>
      <c r="K124" s="12"/>
      <c r="L124" s="13"/>
    </row>
    <row r="125" spans="1:15" ht="16.5" x14ac:dyDescent="0.3">
      <c r="A125" s="31" t="s">
        <v>198</v>
      </c>
      <c r="B125" s="122"/>
      <c r="C125" s="13"/>
      <c r="D125" s="13"/>
      <c r="E125" s="13"/>
      <c r="F125" s="185"/>
      <c r="G125" s="12"/>
      <c r="H125" s="12"/>
      <c r="I125" s="13"/>
      <c r="J125" s="12"/>
      <c r="K125" s="13"/>
      <c r="L125" s="13"/>
    </row>
    <row r="126" spans="1:15" ht="16.5" x14ac:dyDescent="0.3">
      <c r="A126" s="123" t="s">
        <v>177</v>
      </c>
      <c r="B126" s="122"/>
      <c r="C126" s="13"/>
      <c r="D126" s="13"/>
      <c r="E126" s="13"/>
      <c r="F126" s="185"/>
      <c r="G126" s="12"/>
      <c r="H126" s="12"/>
      <c r="I126" s="13"/>
      <c r="J126" s="12"/>
      <c r="K126" s="13"/>
      <c r="L126" s="13"/>
    </row>
  </sheetData>
  <mergeCells count="8">
    <mergeCell ref="A71:O71"/>
    <mergeCell ref="P1:Q1"/>
    <mergeCell ref="P2:Q2"/>
    <mergeCell ref="D9:E9"/>
    <mergeCell ref="A70:O70"/>
    <mergeCell ref="A10:Q10"/>
    <mergeCell ref="A6:Q6"/>
    <mergeCell ref="A7:Q7"/>
  </mergeCells>
  <pageMargins left="0.7" right="0.7" top="0.75" bottom="0.75" header="0.3" footer="0.3"/>
  <pageSetup paperSize="9" scale="59" fitToHeight="0" orientation="landscape" r:id="rId1"/>
  <rowBreaks count="1" manualBreakCount="1">
    <brk id="72"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30F55-12A2-404E-9ADB-166D739B97F2}">
  <sheetPr>
    <pageSetUpPr fitToPage="1"/>
  </sheetPr>
  <dimension ref="A1:Q70"/>
  <sheetViews>
    <sheetView topLeftCell="A35" zoomScaleNormal="100" workbookViewId="0">
      <selection activeCell="F52" sqref="F52"/>
    </sheetView>
  </sheetViews>
  <sheetFormatPr defaultColWidth="9.140625" defaultRowHeight="15" x14ac:dyDescent="0.25"/>
  <cols>
    <col min="1" max="1" width="4.85546875" style="1" customWidth="1"/>
    <col min="2" max="2" width="7.140625" style="1" customWidth="1"/>
    <col min="3" max="3" width="50.42578125" style="1" customWidth="1"/>
    <col min="4" max="4" width="5.28515625" style="1" customWidth="1"/>
    <col min="5" max="5" width="9.7109375" style="1" customWidth="1"/>
    <col min="6" max="6" width="9.42578125" style="184" customWidth="1"/>
    <col min="7" max="7" width="27.7109375" style="1" customWidth="1"/>
    <col min="8" max="8" width="12.85546875" style="1" customWidth="1"/>
    <col min="9" max="9" width="11.28515625" style="1" customWidth="1"/>
    <col min="10" max="10" width="9.28515625" style="1" customWidth="1"/>
    <col min="11" max="11" width="13.28515625" style="1" customWidth="1"/>
    <col min="12" max="12" width="13.7109375" style="1" customWidth="1"/>
    <col min="13" max="15" width="9.140625" style="1" customWidth="1"/>
    <col min="16" max="16384" width="9.140625" style="1"/>
  </cols>
  <sheetData>
    <row r="1" spans="1:17" ht="16.5" customHeight="1" x14ac:dyDescent="0.25">
      <c r="A1" s="55"/>
      <c r="B1" s="55"/>
      <c r="C1" s="56"/>
      <c r="D1" s="57"/>
      <c r="E1" s="58"/>
      <c r="F1" s="241"/>
      <c r="G1" s="60"/>
      <c r="H1" s="61"/>
      <c r="I1" s="62"/>
      <c r="M1" s="63"/>
      <c r="P1" s="379" t="s">
        <v>303</v>
      </c>
      <c r="Q1" s="379"/>
    </row>
    <row r="2" spans="1:17" ht="16.5" customHeight="1" x14ac:dyDescent="0.25">
      <c r="A2" s="55"/>
      <c r="B2" s="55"/>
      <c r="C2" s="56"/>
      <c r="D2" s="64"/>
      <c r="E2" s="65"/>
      <c r="F2" s="242"/>
      <c r="G2" s="61"/>
      <c r="H2" s="67"/>
      <c r="I2" s="68"/>
      <c r="M2" s="69"/>
      <c r="P2" s="380" t="s">
        <v>192</v>
      </c>
      <c r="Q2" s="380"/>
    </row>
    <row r="3" spans="1:17" ht="16.5" x14ac:dyDescent="0.25">
      <c r="A3" s="31"/>
      <c r="B3" s="31"/>
      <c r="C3" s="56"/>
      <c r="D3" s="64"/>
      <c r="E3" s="65"/>
      <c r="F3" s="243"/>
      <c r="G3" s="64"/>
      <c r="H3" s="67"/>
      <c r="I3" s="63"/>
      <c r="J3" s="63"/>
      <c r="K3" s="63"/>
      <c r="L3" s="63"/>
      <c r="M3" s="63"/>
      <c r="N3" s="31"/>
      <c r="O3" s="31"/>
    </row>
    <row r="4" spans="1:17" ht="16.5" x14ac:dyDescent="0.25">
      <c r="A4" s="31"/>
      <c r="B4" s="31"/>
      <c r="C4" s="56"/>
      <c r="D4" s="64"/>
      <c r="E4" s="65"/>
      <c r="F4" s="243"/>
      <c r="G4" s="64"/>
      <c r="H4" s="67"/>
      <c r="I4" s="63"/>
      <c r="J4" s="63"/>
      <c r="K4" s="63"/>
      <c r="L4" s="63"/>
      <c r="M4" s="63"/>
      <c r="N4" s="31"/>
      <c r="O4" s="31"/>
    </row>
    <row r="5" spans="1:17" s="31" customFormat="1" ht="16.5" x14ac:dyDescent="0.3">
      <c r="A5" s="17"/>
      <c r="B5" s="30"/>
      <c r="C5" s="13"/>
      <c r="D5" s="11"/>
      <c r="E5" s="11"/>
      <c r="F5" s="244"/>
      <c r="G5" s="12"/>
      <c r="H5" s="12"/>
      <c r="I5" s="12"/>
      <c r="J5" s="9"/>
      <c r="K5" s="9"/>
      <c r="L5" s="9"/>
      <c r="M5" s="9"/>
      <c r="N5" s="13"/>
      <c r="O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483</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484</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ht="25.5" x14ac:dyDescent="0.25">
      <c r="A13" s="74">
        <v>1</v>
      </c>
      <c r="B13" s="75" t="s">
        <v>486</v>
      </c>
      <c r="C13" s="129" t="s">
        <v>487</v>
      </c>
      <c r="D13" s="77" t="s">
        <v>16</v>
      </c>
      <c r="E13" s="77">
        <v>1</v>
      </c>
      <c r="F13" s="270">
        <v>9</v>
      </c>
      <c r="G13" s="130"/>
      <c r="H13" s="131"/>
      <c r="I13" s="132"/>
      <c r="J13" s="133"/>
      <c r="K13" s="134"/>
      <c r="L13" s="134" t="e">
        <f>K13/J13</f>
        <v>#DIV/0!</v>
      </c>
      <c r="M13" s="135"/>
      <c r="N13" s="134">
        <f t="shared" ref="N13:N55" si="0">K13*(1+M13/100)</f>
        <v>0</v>
      </c>
      <c r="O13" s="134" t="e">
        <f t="shared" ref="O13:O55" si="1">N13/J13</f>
        <v>#DIV/0!</v>
      </c>
      <c r="P13" s="83" t="str">
        <f>IFERROR(L13*F13,"")</f>
        <v/>
      </c>
      <c r="Q13" s="83" t="str">
        <f>IFERROR(O13*F13,"")</f>
        <v/>
      </c>
    </row>
    <row r="14" spans="1:17" ht="25.5" x14ac:dyDescent="0.25">
      <c r="A14" s="74">
        <f>A13+1</f>
        <v>2</v>
      </c>
      <c r="B14" s="75" t="s">
        <v>488</v>
      </c>
      <c r="C14" s="129" t="s">
        <v>489</v>
      </c>
      <c r="D14" s="77" t="s">
        <v>16</v>
      </c>
      <c r="E14" s="77">
        <v>1</v>
      </c>
      <c r="F14" s="270">
        <v>6</v>
      </c>
      <c r="G14" s="130"/>
      <c r="H14" s="131"/>
      <c r="I14" s="132"/>
      <c r="J14" s="133"/>
      <c r="K14" s="134"/>
      <c r="L14" s="134" t="e">
        <f t="shared" ref="L14:L55" si="2">K14/J14</f>
        <v>#DIV/0!</v>
      </c>
      <c r="M14" s="135"/>
      <c r="N14" s="134">
        <f t="shared" si="0"/>
        <v>0</v>
      </c>
      <c r="O14" s="134" t="e">
        <f t="shared" si="1"/>
        <v>#DIV/0!</v>
      </c>
      <c r="P14" s="83" t="str">
        <f t="shared" ref="P14:P55" si="3">IFERROR(L14*F14,"")</f>
        <v/>
      </c>
      <c r="Q14" s="83" t="str">
        <f t="shared" ref="Q14:Q55" si="4">IFERROR(O14*F14,"")</f>
        <v/>
      </c>
    </row>
    <row r="15" spans="1:17" x14ac:dyDescent="0.25">
      <c r="A15" s="74">
        <f t="shared" ref="A15:A55" si="5">A14+1</f>
        <v>3</v>
      </c>
      <c r="B15" s="75" t="s">
        <v>490</v>
      </c>
      <c r="C15" s="76" t="s">
        <v>491</v>
      </c>
      <c r="D15" s="77" t="s">
        <v>16</v>
      </c>
      <c r="E15" s="77">
        <v>1</v>
      </c>
      <c r="F15" s="270">
        <v>14</v>
      </c>
      <c r="G15" s="137"/>
      <c r="H15" s="131"/>
      <c r="I15" s="132"/>
      <c r="J15" s="133"/>
      <c r="K15" s="138"/>
      <c r="L15" s="134" t="e">
        <f t="shared" si="2"/>
        <v>#DIV/0!</v>
      </c>
      <c r="M15" s="135"/>
      <c r="N15" s="134">
        <f t="shared" si="0"/>
        <v>0</v>
      </c>
      <c r="O15" s="134" t="e">
        <f t="shared" si="1"/>
        <v>#DIV/0!</v>
      </c>
      <c r="P15" s="83" t="str">
        <f t="shared" si="3"/>
        <v/>
      </c>
      <c r="Q15" s="83" t="str">
        <f t="shared" si="4"/>
        <v/>
      </c>
    </row>
    <row r="16" spans="1:17" ht="25.5" x14ac:dyDescent="0.25">
      <c r="A16" s="74">
        <f t="shared" si="5"/>
        <v>4</v>
      </c>
      <c r="B16" s="75" t="s">
        <v>492</v>
      </c>
      <c r="C16" s="27" t="s">
        <v>493</v>
      </c>
      <c r="D16" s="77" t="s">
        <v>16</v>
      </c>
      <c r="E16" s="77">
        <v>1</v>
      </c>
      <c r="F16" s="270">
        <v>10</v>
      </c>
      <c r="G16" s="132"/>
      <c r="H16" s="131"/>
      <c r="I16" s="132"/>
      <c r="J16" s="133"/>
      <c r="K16" s="134"/>
      <c r="L16" s="134" t="e">
        <f t="shared" si="2"/>
        <v>#DIV/0!</v>
      </c>
      <c r="M16" s="135"/>
      <c r="N16" s="134">
        <f t="shared" si="0"/>
        <v>0</v>
      </c>
      <c r="O16" s="134" t="e">
        <f t="shared" si="1"/>
        <v>#DIV/0!</v>
      </c>
      <c r="P16" s="83" t="str">
        <f t="shared" si="3"/>
        <v/>
      </c>
      <c r="Q16" s="83" t="str">
        <f t="shared" si="4"/>
        <v/>
      </c>
    </row>
    <row r="17" spans="1:17" ht="25.5" x14ac:dyDescent="0.25">
      <c r="A17" s="74">
        <f t="shared" si="5"/>
        <v>5</v>
      </c>
      <c r="B17" s="75" t="s">
        <v>494</v>
      </c>
      <c r="C17" s="27" t="s">
        <v>495</v>
      </c>
      <c r="D17" s="77" t="s">
        <v>16</v>
      </c>
      <c r="E17" s="77">
        <v>1</v>
      </c>
      <c r="F17" s="270">
        <v>3</v>
      </c>
      <c r="G17" s="132"/>
      <c r="H17" s="131"/>
      <c r="I17" s="132"/>
      <c r="J17" s="133"/>
      <c r="K17" s="134"/>
      <c r="L17" s="134" t="e">
        <f t="shared" si="2"/>
        <v>#DIV/0!</v>
      </c>
      <c r="M17" s="135"/>
      <c r="N17" s="134">
        <f t="shared" si="0"/>
        <v>0</v>
      </c>
      <c r="O17" s="134" t="e">
        <f t="shared" si="1"/>
        <v>#DIV/0!</v>
      </c>
      <c r="P17" s="83" t="str">
        <f t="shared" si="3"/>
        <v/>
      </c>
      <c r="Q17" s="83" t="str">
        <f t="shared" si="4"/>
        <v/>
      </c>
    </row>
    <row r="18" spans="1:17" x14ac:dyDescent="0.25">
      <c r="A18" s="74">
        <f t="shared" si="5"/>
        <v>6</v>
      </c>
      <c r="B18" s="75" t="s">
        <v>496</v>
      </c>
      <c r="C18" s="27" t="s">
        <v>1190</v>
      </c>
      <c r="D18" s="77" t="s">
        <v>16</v>
      </c>
      <c r="E18" s="77">
        <v>1</v>
      </c>
      <c r="F18" s="270">
        <v>1</v>
      </c>
      <c r="G18" s="132"/>
      <c r="H18" s="131"/>
      <c r="I18" s="132"/>
      <c r="J18" s="133"/>
      <c r="K18" s="134"/>
      <c r="L18" s="134" t="e">
        <f t="shared" si="2"/>
        <v>#DIV/0!</v>
      </c>
      <c r="M18" s="135"/>
      <c r="N18" s="134">
        <f t="shared" si="0"/>
        <v>0</v>
      </c>
      <c r="O18" s="134" t="e">
        <f t="shared" si="1"/>
        <v>#DIV/0!</v>
      </c>
      <c r="P18" s="83" t="str">
        <f t="shared" si="3"/>
        <v/>
      </c>
      <c r="Q18" s="83" t="str">
        <f t="shared" si="4"/>
        <v/>
      </c>
    </row>
    <row r="19" spans="1:17" ht="25.5" x14ac:dyDescent="0.25">
      <c r="A19" s="74">
        <f t="shared" si="5"/>
        <v>7</v>
      </c>
      <c r="B19" s="75" t="s">
        <v>497</v>
      </c>
      <c r="C19" s="27" t="s">
        <v>498</v>
      </c>
      <c r="D19" s="77" t="s">
        <v>16</v>
      </c>
      <c r="E19" s="77">
        <v>1</v>
      </c>
      <c r="F19" s="270">
        <v>22</v>
      </c>
      <c r="G19" s="132"/>
      <c r="H19" s="131"/>
      <c r="I19" s="132"/>
      <c r="J19" s="133"/>
      <c r="K19" s="134"/>
      <c r="L19" s="134" t="e">
        <f t="shared" si="2"/>
        <v>#DIV/0!</v>
      </c>
      <c r="M19" s="135"/>
      <c r="N19" s="134">
        <f t="shared" si="0"/>
        <v>0</v>
      </c>
      <c r="O19" s="134" t="e">
        <f t="shared" si="1"/>
        <v>#DIV/0!</v>
      </c>
      <c r="P19" s="83" t="str">
        <f t="shared" si="3"/>
        <v/>
      </c>
      <c r="Q19" s="83" t="str">
        <f t="shared" si="4"/>
        <v/>
      </c>
    </row>
    <row r="20" spans="1:17" ht="25.5" x14ac:dyDescent="0.25">
      <c r="A20" s="74">
        <f t="shared" si="5"/>
        <v>8</v>
      </c>
      <c r="B20" s="75" t="s">
        <v>499</v>
      </c>
      <c r="C20" s="27" t="s">
        <v>500</v>
      </c>
      <c r="D20" s="77" t="s">
        <v>16</v>
      </c>
      <c r="E20" s="77">
        <v>1</v>
      </c>
      <c r="F20" s="270">
        <v>1</v>
      </c>
      <c r="G20" s="132"/>
      <c r="H20" s="131"/>
      <c r="I20" s="132"/>
      <c r="J20" s="133"/>
      <c r="K20" s="134"/>
      <c r="L20" s="134" t="e">
        <f t="shared" si="2"/>
        <v>#DIV/0!</v>
      </c>
      <c r="M20" s="135"/>
      <c r="N20" s="134">
        <f t="shared" si="0"/>
        <v>0</v>
      </c>
      <c r="O20" s="134" t="e">
        <f t="shared" si="1"/>
        <v>#DIV/0!</v>
      </c>
      <c r="P20" s="83" t="str">
        <f t="shared" si="3"/>
        <v/>
      </c>
      <c r="Q20" s="83" t="str">
        <f t="shared" si="4"/>
        <v/>
      </c>
    </row>
    <row r="21" spans="1:17" ht="25.5" x14ac:dyDescent="0.25">
      <c r="A21" s="74">
        <f t="shared" si="5"/>
        <v>9</v>
      </c>
      <c r="B21" s="75" t="s">
        <v>501</v>
      </c>
      <c r="C21" s="27" t="s">
        <v>502</v>
      </c>
      <c r="D21" s="77" t="s">
        <v>16</v>
      </c>
      <c r="E21" s="77">
        <v>1</v>
      </c>
      <c r="F21" s="270">
        <v>7</v>
      </c>
      <c r="G21" s="132"/>
      <c r="H21" s="131"/>
      <c r="I21" s="132"/>
      <c r="J21" s="133"/>
      <c r="K21" s="134"/>
      <c r="L21" s="134" t="e">
        <f t="shared" si="2"/>
        <v>#DIV/0!</v>
      </c>
      <c r="M21" s="135"/>
      <c r="N21" s="134">
        <f t="shared" si="0"/>
        <v>0</v>
      </c>
      <c r="O21" s="134" t="e">
        <f t="shared" si="1"/>
        <v>#DIV/0!</v>
      </c>
      <c r="P21" s="83" t="str">
        <f t="shared" si="3"/>
        <v/>
      </c>
      <c r="Q21" s="83" t="str">
        <f t="shared" si="4"/>
        <v/>
      </c>
    </row>
    <row r="22" spans="1:17" ht="25.5" x14ac:dyDescent="0.25">
      <c r="A22" s="74">
        <f t="shared" si="5"/>
        <v>10</v>
      </c>
      <c r="B22" s="75" t="s">
        <v>503</v>
      </c>
      <c r="C22" s="129" t="s">
        <v>504</v>
      </c>
      <c r="D22" s="77" t="s">
        <v>16</v>
      </c>
      <c r="E22" s="77">
        <v>1</v>
      </c>
      <c r="F22" s="270">
        <v>33</v>
      </c>
      <c r="G22" s="130"/>
      <c r="H22" s="131"/>
      <c r="I22" s="132"/>
      <c r="J22" s="133"/>
      <c r="K22" s="134"/>
      <c r="L22" s="134" t="e">
        <f t="shared" si="2"/>
        <v>#DIV/0!</v>
      </c>
      <c r="M22" s="135"/>
      <c r="N22" s="134">
        <f t="shared" si="0"/>
        <v>0</v>
      </c>
      <c r="O22" s="134" t="e">
        <f t="shared" si="1"/>
        <v>#DIV/0!</v>
      </c>
      <c r="P22" s="83" t="str">
        <f t="shared" si="3"/>
        <v/>
      </c>
      <c r="Q22" s="83" t="str">
        <f t="shared" si="4"/>
        <v/>
      </c>
    </row>
    <row r="23" spans="1:17" x14ac:dyDescent="0.25">
      <c r="A23" s="74">
        <f t="shared" si="5"/>
        <v>11</v>
      </c>
      <c r="B23" s="75" t="s">
        <v>505</v>
      </c>
      <c r="C23" s="129" t="s">
        <v>506</v>
      </c>
      <c r="D23" s="77" t="s">
        <v>16</v>
      </c>
      <c r="E23" s="77">
        <v>1</v>
      </c>
      <c r="F23" s="270">
        <v>47</v>
      </c>
      <c r="G23" s="130"/>
      <c r="H23" s="131"/>
      <c r="I23" s="132"/>
      <c r="J23" s="133"/>
      <c r="K23" s="134"/>
      <c r="L23" s="134" t="e">
        <f t="shared" si="2"/>
        <v>#DIV/0!</v>
      </c>
      <c r="M23" s="135"/>
      <c r="N23" s="134">
        <f t="shared" si="0"/>
        <v>0</v>
      </c>
      <c r="O23" s="134" t="e">
        <f t="shared" si="1"/>
        <v>#DIV/0!</v>
      </c>
      <c r="P23" s="83" t="str">
        <f t="shared" si="3"/>
        <v/>
      </c>
      <c r="Q23" s="83" t="str">
        <f t="shared" si="4"/>
        <v/>
      </c>
    </row>
    <row r="24" spans="1:17" x14ac:dyDescent="0.25">
      <c r="A24" s="74">
        <f t="shared" si="5"/>
        <v>12</v>
      </c>
      <c r="B24" s="75" t="s">
        <v>507</v>
      </c>
      <c r="C24" s="129" t="s">
        <v>508</v>
      </c>
      <c r="D24" s="77" t="s">
        <v>16</v>
      </c>
      <c r="E24" s="77">
        <v>1</v>
      </c>
      <c r="F24" s="270">
        <v>50</v>
      </c>
      <c r="G24" s="130"/>
      <c r="H24" s="131"/>
      <c r="I24" s="132"/>
      <c r="J24" s="133"/>
      <c r="K24" s="134"/>
      <c r="L24" s="134" t="e">
        <f t="shared" si="2"/>
        <v>#DIV/0!</v>
      </c>
      <c r="M24" s="135"/>
      <c r="N24" s="134">
        <f t="shared" si="0"/>
        <v>0</v>
      </c>
      <c r="O24" s="134" t="e">
        <f t="shared" si="1"/>
        <v>#DIV/0!</v>
      </c>
      <c r="P24" s="83" t="str">
        <f t="shared" si="3"/>
        <v/>
      </c>
      <c r="Q24" s="83" t="str">
        <f t="shared" si="4"/>
        <v/>
      </c>
    </row>
    <row r="25" spans="1:17" x14ac:dyDescent="0.25">
      <c r="A25" s="74">
        <f t="shared" si="5"/>
        <v>13</v>
      </c>
      <c r="B25" s="75" t="s">
        <v>509</v>
      </c>
      <c r="C25" s="129" t="s">
        <v>510</v>
      </c>
      <c r="D25" s="77" t="s">
        <v>16</v>
      </c>
      <c r="E25" s="77">
        <v>1</v>
      </c>
      <c r="F25" s="270">
        <v>3</v>
      </c>
      <c r="G25" s="130"/>
      <c r="H25" s="131"/>
      <c r="I25" s="132"/>
      <c r="J25" s="133"/>
      <c r="K25" s="134"/>
      <c r="L25" s="134" t="e">
        <f t="shared" si="2"/>
        <v>#DIV/0!</v>
      </c>
      <c r="M25" s="135"/>
      <c r="N25" s="134">
        <f t="shared" si="0"/>
        <v>0</v>
      </c>
      <c r="O25" s="134" t="e">
        <f t="shared" si="1"/>
        <v>#DIV/0!</v>
      </c>
      <c r="P25" s="83" t="str">
        <f t="shared" si="3"/>
        <v/>
      </c>
      <c r="Q25" s="83" t="str">
        <f t="shared" si="4"/>
        <v/>
      </c>
    </row>
    <row r="26" spans="1:17" x14ac:dyDescent="0.25">
      <c r="A26" s="74">
        <f t="shared" si="5"/>
        <v>14</v>
      </c>
      <c r="B26" s="75" t="s">
        <v>511</v>
      </c>
      <c r="C26" s="129" t="s">
        <v>512</v>
      </c>
      <c r="D26" s="77" t="s">
        <v>16</v>
      </c>
      <c r="E26" s="77">
        <v>1</v>
      </c>
      <c r="F26" s="270">
        <v>6</v>
      </c>
      <c r="G26" s="130"/>
      <c r="H26" s="131"/>
      <c r="I26" s="132"/>
      <c r="J26" s="133"/>
      <c r="K26" s="134"/>
      <c r="L26" s="134" t="e">
        <f t="shared" si="2"/>
        <v>#DIV/0!</v>
      </c>
      <c r="M26" s="135"/>
      <c r="N26" s="134">
        <f t="shared" si="0"/>
        <v>0</v>
      </c>
      <c r="O26" s="134" t="e">
        <f t="shared" si="1"/>
        <v>#DIV/0!</v>
      </c>
      <c r="P26" s="83" t="str">
        <f t="shared" si="3"/>
        <v/>
      </c>
      <c r="Q26" s="83" t="str">
        <f t="shared" si="4"/>
        <v/>
      </c>
    </row>
    <row r="27" spans="1:17" ht="38.25" x14ac:dyDescent="0.25">
      <c r="A27" s="74">
        <f t="shared" si="5"/>
        <v>15</v>
      </c>
      <c r="B27" s="75" t="s">
        <v>513</v>
      </c>
      <c r="C27" s="129" t="s">
        <v>514</v>
      </c>
      <c r="D27" s="77" t="s">
        <v>16</v>
      </c>
      <c r="E27" s="77">
        <v>1</v>
      </c>
      <c r="F27" s="270">
        <v>15</v>
      </c>
      <c r="G27" s="139"/>
      <c r="H27" s="140"/>
      <c r="I27" s="141"/>
      <c r="J27" s="133"/>
      <c r="K27" s="134"/>
      <c r="L27" s="134" t="e">
        <f t="shared" si="2"/>
        <v>#DIV/0!</v>
      </c>
      <c r="M27" s="135"/>
      <c r="N27" s="134">
        <f t="shared" si="0"/>
        <v>0</v>
      </c>
      <c r="O27" s="134" t="e">
        <f t="shared" si="1"/>
        <v>#DIV/0!</v>
      </c>
      <c r="P27" s="83" t="str">
        <f t="shared" si="3"/>
        <v/>
      </c>
      <c r="Q27" s="83" t="str">
        <f t="shared" si="4"/>
        <v/>
      </c>
    </row>
    <row r="28" spans="1:17" ht="25.5" x14ac:dyDescent="0.25">
      <c r="A28" s="74">
        <f t="shared" si="5"/>
        <v>16</v>
      </c>
      <c r="B28" s="75" t="s">
        <v>515</v>
      </c>
      <c r="C28" s="129" t="s">
        <v>516</v>
      </c>
      <c r="D28" s="77" t="s">
        <v>16</v>
      </c>
      <c r="E28" s="77">
        <v>1</v>
      </c>
      <c r="F28" s="270">
        <v>1</v>
      </c>
      <c r="G28" s="130"/>
      <c r="H28" s="131"/>
      <c r="I28" s="132"/>
      <c r="J28" s="133"/>
      <c r="K28" s="134"/>
      <c r="L28" s="134" t="e">
        <f t="shared" si="2"/>
        <v>#DIV/0!</v>
      </c>
      <c r="M28" s="135"/>
      <c r="N28" s="134">
        <f t="shared" si="0"/>
        <v>0</v>
      </c>
      <c r="O28" s="134" t="e">
        <f t="shared" si="1"/>
        <v>#DIV/0!</v>
      </c>
      <c r="P28" s="83" t="str">
        <f t="shared" si="3"/>
        <v/>
      </c>
      <c r="Q28" s="83" t="str">
        <f t="shared" si="4"/>
        <v/>
      </c>
    </row>
    <row r="29" spans="1:17" x14ac:dyDescent="0.25">
      <c r="A29" s="74">
        <f t="shared" si="5"/>
        <v>17</v>
      </c>
      <c r="B29" s="75" t="s">
        <v>517</v>
      </c>
      <c r="C29" s="27" t="s">
        <v>518</v>
      </c>
      <c r="D29" s="77" t="s">
        <v>16</v>
      </c>
      <c r="E29" s="77">
        <v>1</v>
      </c>
      <c r="F29" s="270">
        <v>22</v>
      </c>
      <c r="G29" s="132"/>
      <c r="H29" s="131"/>
      <c r="I29" s="132"/>
      <c r="J29" s="133"/>
      <c r="K29" s="134"/>
      <c r="L29" s="134" t="e">
        <f t="shared" si="2"/>
        <v>#DIV/0!</v>
      </c>
      <c r="M29" s="135"/>
      <c r="N29" s="134">
        <f t="shared" si="0"/>
        <v>0</v>
      </c>
      <c r="O29" s="134" t="e">
        <f t="shared" si="1"/>
        <v>#DIV/0!</v>
      </c>
      <c r="P29" s="83" t="str">
        <f t="shared" si="3"/>
        <v/>
      </c>
      <c r="Q29" s="83" t="str">
        <f t="shared" si="4"/>
        <v/>
      </c>
    </row>
    <row r="30" spans="1:17" x14ac:dyDescent="0.25">
      <c r="A30" s="74">
        <f t="shared" si="5"/>
        <v>18</v>
      </c>
      <c r="B30" s="75" t="s">
        <v>519</v>
      </c>
      <c r="C30" s="27" t="s">
        <v>520</v>
      </c>
      <c r="D30" s="77" t="s">
        <v>16</v>
      </c>
      <c r="E30" s="77">
        <v>1</v>
      </c>
      <c r="F30" s="270">
        <v>7</v>
      </c>
      <c r="G30" s="132"/>
      <c r="H30" s="131"/>
      <c r="I30" s="132"/>
      <c r="J30" s="133"/>
      <c r="K30" s="134"/>
      <c r="L30" s="134" t="e">
        <f t="shared" si="2"/>
        <v>#DIV/0!</v>
      </c>
      <c r="M30" s="135"/>
      <c r="N30" s="134">
        <f t="shared" si="0"/>
        <v>0</v>
      </c>
      <c r="O30" s="134" t="e">
        <f t="shared" si="1"/>
        <v>#DIV/0!</v>
      </c>
      <c r="P30" s="83" t="str">
        <f t="shared" si="3"/>
        <v/>
      </c>
      <c r="Q30" s="83" t="str">
        <f t="shared" si="4"/>
        <v/>
      </c>
    </row>
    <row r="31" spans="1:17" ht="25.5" x14ac:dyDescent="0.25">
      <c r="A31" s="74">
        <f t="shared" si="5"/>
        <v>19</v>
      </c>
      <c r="B31" s="75" t="s">
        <v>521</v>
      </c>
      <c r="C31" s="27" t="s">
        <v>522</v>
      </c>
      <c r="D31" s="77" t="s">
        <v>16</v>
      </c>
      <c r="E31" s="77">
        <v>1</v>
      </c>
      <c r="F31" s="270">
        <v>23</v>
      </c>
      <c r="G31" s="132"/>
      <c r="H31" s="131"/>
      <c r="I31" s="132"/>
      <c r="J31" s="133"/>
      <c r="K31" s="134"/>
      <c r="L31" s="134" t="e">
        <f t="shared" si="2"/>
        <v>#DIV/0!</v>
      </c>
      <c r="M31" s="135"/>
      <c r="N31" s="134">
        <f t="shared" si="0"/>
        <v>0</v>
      </c>
      <c r="O31" s="134" t="e">
        <f t="shared" si="1"/>
        <v>#DIV/0!</v>
      </c>
      <c r="P31" s="83" t="str">
        <f t="shared" si="3"/>
        <v/>
      </c>
      <c r="Q31" s="83" t="str">
        <f t="shared" si="4"/>
        <v/>
      </c>
    </row>
    <row r="32" spans="1:17" ht="25.5" x14ac:dyDescent="0.25">
      <c r="A32" s="74">
        <f t="shared" si="5"/>
        <v>20</v>
      </c>
      <c r="B32" s="75" t="s">
        <v>523</v>
      </c>
      <c r="C32" s="27" t="s">
        <v>1191</v>
      </c>
      <c r="D32" s="77" t="s">
        <v>16</v>
      </c>
      <c r="E32" s="77">
        <v>1</v>
      </c>
      <c r="F32" s="270">
        <v>1</v>
      </c>
      <c r="G32" s="132"/>
      <c r="H32" s="131"/>
      <c r="I32" s="132"/>
      <c r="J32" s="133"/>
      <c r="K32" s="134"/>
      <c r="L32" s="134" t="e">
        <f t="shared" si="2"/>
        <v>#DIV/0!</v>
      </c>
      <c r="M32" s="135"/>
      <c r="N32" s="134">
        <f t="shared" si="0"/>
        <v>0</v>
      </c>
      <c r="O32" s="134" t="e">
        <f t="shared" si="1"/>
        <v>#DIV/0!</v>
      </c>
      <c r="P32" s="83" t="str">
        <f t="shared" si="3"/>
        <v/>
      </c>
      <c r="Q32" s="83" t="str">
        <f t="shared" si="4"/>
        <v/>
      </c>
    </row>
    <row r="33" spans="1:17" ht="25.5" x14ac:dyDescent="0.25">
      <c r="A33" s="74">
        <f t="shared" si="5"/>
        <v>21</v>
      </c>
      <c r="B33" s="75" t="s">
        <v>524</v>
      </c>
      <c r="C33" s="27" t="s">
        <v>525</v>
      </c>
      <c r="D33" s="77" t="s">
        <v>16</v>
      </c>
      <c r="E33" s="77">
        <v>1</v>
      </c>
      <c r="F33" s="270">
        <v>24</v>
      </c>
      <c r="G33" s="132"/>
      <c r="H33" s="131"/>
      <c r="I33" s="132"/>
      <c r="J33" s="133"/>
      <c r="K33" s="134"/>
      <c r="L33" s="134" t="e">
        <f t="shared" si="2"/>
        <v>#DIV/0!</v>
      </c>
      <c r="M33" s="135"/>
      <c r="N33" s="134">
        <f t="shared" si="0"/>
        <v>0</v>
      </c>
      <c r="O33" s="134" t="e">
        <f t="shared" si="1"/>
        <v>#DIV/0!</v>
      </c>
      <c r="P33" s="83" t="str">
        <f t="shared" si="3"/>
        <v/>
      </c>
      <c r="Q33" s="83" t="str">
        <f t="shared" si="4"/>
        <v/>
      </c>
    </row>
    <row r="34" spans="1:17" x14ac:dyDescent="0.25">
      <c r="A34" s="74">
        <f t="shared" si="5"/>
        <v>22</v>
      </c>
      <c r="B34" s="75" t="s">
        <v>526</v>
      </c>
      <c r="C34" s="27" t="s">
        <v>527</v>
      </c>
      <c r="D34" s="77" t="s">
        <v>16</v>
      </c>
      <c r="E34" s="77">
        <v>1</v>
      </c>
      <c r="F34" s="270">
        <v>17</v>
      </c>
      <c r="G34" s="132"/>
      <c r="H34" s="131"/>
      <c r="I34" s="132"/>
      <c r="J34" s="133"/>
      <c r="K34" s="134"/>
      <c r="L34" s="134" t="e">
        <f t="shared" si="2"/>
        <v>#DIV/0!</v>
      </c>
      <c r="M34" s="135"/>
      <c r="N34" s="134">
        <f t="shared" si="0"/>
        <v>0</v>
      </c>
      <c r="O34" s="134" t="e">
        <f t="shared" si="1"/>
        <v>#DIV/0!</v>
      </c>
      <c r="P34" s="83" t="str">
        <f t="shared" si="3"/>
        <v/>
      </c>
      <c r="Q34" s="83" t="str">
        <f t="shared" si="4"/>
        <v/>
      </c>
    </row>
    <row r="35" spans="1:17" ht="25.5" x14ac:dyDescent="0.25">
      <c r="A35" s="74">
        <f t="shared" si="5"/>
        <v>23</v>
      </c>
      <c r="B35" s="75" t="s">
        <v>528</v>
      </c>
      <c r="C35" s="27" t="s">
        <v>529</v>
      </c>
      <c r="D35" s="77" t="s">
        <v>16</v>
      </c>
      <c r="E35" s="77">
        <v>1</v>
      </c>
      <c r="F35" s="270">
        <v>1</v>
      </c>
      <c r="G35" s="132"/>
      <c r="H35" s="131"/>
      <c r="I35" s="132"/>
      <c r="J35" s="133"/>
      <c r="K35" s="134"/>
      <c r="L35" s="134" t="e">
        <f t="shared" si="2"/>
        <v>#DIV/0!</v>
      </c>
      <c r="M35" s="135"/>
      <c r="N35" s="134">
        <f t="shared" si="0"/>
        <v>0</v>
      </c>
      <c r="O35" s="134" t="e">
        <f t="shared" si="1"/>
        <v>#DIV/0!</v>
      </c>
      <c r="P35" s="83" t="str">
        <f t="shared" si="3"/>
        <v/>
      </c>
      <c r="Q35" s="83" t="str">
        <f t="shared" si="4"/>
        <v/>
      </c>
    </row>
    <row r="36" spans="1:17" x14ac:dyDescent="0.25">
      <c r="A36" s="74">
        <f t="shared" si="5"/>
        <v>24</v>
      </c>
      <c r="B36" s="75" t="s">
        <v>530</v>
      </c>
      <c r="C36" s="27" t="s">
        <v>531</v>
      </c>
      <c r="D36" s="77" t="s">
        <v>16</v>
      </c>
      <c r="E36" s="77">
        <v>1</v>
      </c>
      <c r="F36" s="270">
        <v>1</v>
      </c>
      <c r="G36" s="132"/>
      <c r="H36" s="131"/>
      <c r="I36" s="132"/>
      <c r="J36" s="133"/>
      <c r="K36" s="134"/>
      <c r="L36" s="134" t="e">
        <f t="shared" si="2"/>
        <v>#DIV/0!</v>
      </c>
      <c r="M36" s="135"/>
      <c r="N36" s="134">
        <f t="shared" si="0"/>
        <v>0</v>
      </c>
      <c r="O36" s="134" t="e">
        <f t="shared" si="1"/>
        <v>#DIV/0!</v>
      </c>
      <c r="P36" s="83" t="str">
        <f t="shared" si="3"/>
        <v/>
      </c>
      <c r="Q36" s="83" t="str">
        <f t="shared" si="4"/>
        <v/>
      </c>
    </row>
    <row r="37" spans="1:17" ht="25.5" x14ac:dyDescent="0.25">
      <c r="A37" s="74">
        <f t="shared" si="5"/>
        <v>25</v>
      </c>
      <c r="B37" s="75" t="s">
        <v>532</v>
      </c>
      <c r="C37" s="27" t="s">
        <v>533</v>
      </c>
      <c r="D37" s="77" t="s">
        <v>16</v>
      </c>
      <c r="E37" s="77">
        <v>1</v>
      </c>
      <c r="F37" s="270">
        <v>6</v>
      </c>
      <c r="G37" s="132"/>
      <c r="H37" s="131"/>
      <c r="I37" s="132"/>
      <c r="J37" s="133"/>
      <c r="K37" s="134"/>
      <c r="L37" s="134" t="e">
        <f t="shared" si="2"/>
        <v>#DIV/0!</v>
      </c>
      <c r="M37" s="135"/>
      <c r="N37" s="134">
        <f t="shared" si="0"/>
        <v>0</v>
      </c>
      <c r="O37" s="134" t="e">
        <f t="shared" si="1"/>
        <v>#DIV/0!</v>
      </c>
      <c r="P37" s="83" t="str">
        <f t="shared" si="3"/>
        <v/>
      </c>
      <c r="Q37" s="83" t="str">
        <f t="shared" si="4"/>
        <v/>
      </c>
    </row>
    <row r="38" spans="1:17" x14ac:dyDescent="0.25">
      <c r="A38" s="74">
        <f t="shared" si="5"/>
        <v>26</v>
      </c>
      <c r="B38" s="75" t="s">
        <v>534</v>
      </c>
      <c r="C38" s="27" t="s">
        <v>535</v>
      </c>
      <c r="D38" s="77" t="s">
        <v>16</v>
      </c>
      <c r="E38" s="77">
        <v>1</v>
      </c>
      <c r="F38" s="270">
        <v>1</v>
      </c>
      <c r="G38" s="132"/>
      <c r="H38" s="131"/>
      <c r="I38" s="132"/>
      <c r="J38" s="133"/>
      <c r="K38" s="134"/>
      <c r="L38" s="134" t="e">
        <f t="shared" si="2"/>
        <v>#DIV/0!</v>
      </c>
      <c r="M38" s="135"/>
      <c r="N38" s="134">
        <f t="shared" si="0"/>
        <v>0</v>
      </c>
      <c r="O38" s="134" t="e">
        <f t="shared" si="1"/>
        <v>#DIV/0!</v>
      </c>
      <c r="P38" s="83" t="str">
        <f t="shared" si="3"/>
        <v/>
      </c>
      <c r="Q38" s="83" t="str">
        <f t="shared" si="4"/>
        <v/>
      </c>
    </row>
    <row r="39" spans="1:17" ht="25.5" x14ac:dyDescent="0.25">
      <c r="A39" s="74">
        <f t="shared" si="5"/>
        <v>27</v>
      </c>
      <c r="B39" s="75" t="s">
        <v>536</v>
      </c>
      <c r="C39" s="27" t="s">
        <v>537</v>
      </c>
      <c r="D39" s="77" t="s">
        <v>16</v>
      </c>
      <c r="E39" s="77">
        <v>1</v>
      </c>
      <c r="F39" s="270">
        <v>4</v>
      </c>
      <c r="G39" s="132"/>
      <c r="H39" s="131"/>
      <c r="I39" s="132"/>
      <c r="J39" s="133"/>
      <c r="K39" s="134"/>
      <c r="L39" s="134" t="e">
        <f t="shared" si="2"/>
        <v>#DIV/0!</v>
      </c>
      <c r="M39" s="135"/>
      <c r="N39" s="134">
        <f t="shared" si="0"/>
        <v>0</v>
      </c>
      <c r="O39" s="134" t="e">
        <f t="shared" si="1"/>
        <v>#DIV/0!</v>
      </c>
      <c r="P39" s="83" t="str">
        <f t="shared" si="3"/>
        <v/>
      </c>
      <c r="Q39" s="83" t="str">
        <f t="shared" si="4"/>
        <v/>
      </c>
    </row>
    <row r="40" spans="1:17" ht="25.5" x14ac:dyDescent="0.25">
      <c r="A40" s="74">
        <f t="shared" si="5"/>
        <v>28</v>
      </c>
      <c r="B40" s="75" t="s">
        <v>538</v>
      </c>
      <c r="C40" s="27" t="s">
        <v>539</v>
      </c>
      <c r="D40" s="77" t="s">
        <v>16</v>
      </c>
      <c r="E40" s="77">
        <v>1</v>
      </c>
      <c r="F40" s="270">
        <v>2</v>
      </c>
      <c r="G40" s="132"/>
      <c r="H40" s="131"/>
      <c r="I40" s="132"/>
      <c r="J40" s="133"/>
      <c r="K40" s="134"/>
      <c r="L40" s="134" t="e">
        <f t="shared" si="2"/>
        <v>#DIV/0!</v>
      </c>
      <c r="M40" s="135"/>
      <c r="N40" s="134">
        <f t="shared" si="0"/>
        <v>0</v>
      </c>
      <c r="O40" s="134" t="e">
        <f t="shared" si="1"/>
        <v>#DIV/0!</v>
      </c>
      <c r="P40" s="83" t="str">
        <f t="shared" si="3"/>
        <v/>
      </c>
      <c r="Q40" s="83" t="str">
        <f t="shared" si="4"/>
        <v/>
      </c>
    </row>
    <row r="41" spans="1:17" ht="25.5" x14ac:dyDescent="0.25">
      <c r="A41" s="74">
        <f t="shared" si="5"/>
        <v>29</v>
      </c>
      <c r="B41" s="75" t="s">
        <v>540</v>
      </c>
      <c r="C41" s="27" t="s">
        <v>541</v>
      </c>
      <c r="D41" s="77" t="s">
        <v>16</v>
      </c>
      <c r="E41" s="77">
        <v>1</v>
      </c>
      <c r="F41" s="270">
        <v>2</v>
      </c>
      <c r="G41" s="132"/>
      <c r="H41" s="131"/>
      <c r="I41" s="132"/>
      <c r="J41" s="133"/>
      <c r="K41" s="134"/>
      <c r="L41" s="134" t="e">
        <f t="shared" si="2"/>
        <v>#DIV/0!</v>
      </c>
      <c r="M41" s="135"/>
      <c r="N41" s="134">
        <f t="shared" si="0"/>
        <v>0</v>
      </c>
      <c r="O41" s="134" t="e">
        <f t="shared" si="1"/>
        <v>#DIV/0!</v>
      </c>
      <c r="P41" s="83" t="str">
        <f t="shared" si="3"/>
        <v/>
      </c>
      <c r="Q41" s="83" t="str">
        <f t="shared" si="4"/>
        <v/>
      </c>
    </row>
    <row r="42" spans="1:17" ht="25.5" x14ac:dyDescent="0.25">
      <c r="A42" s="74">
        <f t="shared" si="5"/>
        <v>30</v>
      </c>
      <c r="B42" s="75" t="s">
        <v>542</v>
      </c>
      <c r="C42" s="27" t="s">
        <v>543</v>
      </c>
      <c r="D42" s="77" t="s">
        <v>16</v>
      </c>
      <c r="E42" s="77">
        <v>1</v>
      </c>
      <c r="F42" s="270">
        <v>2</v>
      </c>
      <c r="G42" s="132"/>
      <c r="H42" s="131"/>
      <c r="I42" s="132"/>
      <c r="J42" s="133"/>
      <c r="K42" s="134"/>
      <c r="L42" s="134" t="e">
        <f t="shared" si="2"/>
        <v>#DIV/0!</v>
      </c>
      <c r="M42" s="135"/>
      <c r="N42" s="134">
        <f t="shared" si="0"/>
        <v>0</v>
      </c>
      <c r="O42" s="134" t="e">
        <f t="shared" si="1"/>
        <v>#DIV/0!</v>
      </c>
      <c r="P42" s="83" t="str">
        <f t="shared" si="3"/>
        <v/>
      </c>
      <c r="Q42" s="83" t="str">
        <f t="shared" si="4"/>
        <v/>
      </c>
    </row>
    <row r="43" spans="1:17" ht="25.5" x14ac:dyDescent="0.25">
      <c r="A43" s="74">
        <f t="shared" si="5"/>
        <v>31</v>
      </c>
      <c r="B43" s="75" t="s">
        <v>544</v>
      </c>
      <c r="C43" s="27" t="s">
        <v>545</v>
      </c>
      <c r="D43" s="77" t="s">
        <v>16</v>
      </c>
      <c r="E43" s="77">
        <v>1</v>
      </c>
      <c r="F43" s="270">
        <v>36</v>
      </c>
      <c r="G43" s="132"/>
      <c r="H43" s="131"/>
      <c r="I43" s="132"/>
      <c r="J43" s="133"/>
      <c r="K43" s="134"/>
      <c r="L43" s="134" t="e">
        <f t="shared" si="2"/>
        <v>#DIV/0!</v>
      </c>
      <c r="M43" s="135"/>
      <c r="N43" s="134">
        <f t="shared" si="0"/>
        <v>0</v>
      </c>
      <c r="O43" s="134" t="e">
        <f t="shared" si="1"/>
        <v>#DIV/0!</v>
      </c>
      <c r="P43" s="83" t="str">
        <f t="shared" si="3"/>
        <v/>
      </c>
      <c r="Q43" s="83" t="str">
        <f t="shared" si="4"/>
        <v/>
      </c>
    </row>
    <row r="44" spans="1:17" ht="25.5" x14ac:dyDescent="0.25">
      <c r="A44" s="74">
        <f t="shared" si="5"/>
        <v>32</v>
      </c>
      <c r="B44" s="75" t="s">
        <v>546</v>
      </c>
      <c r="C44" s="27" t="s">
        <v>547</v>
      </c>
      <c r="D44" s="77" t="s">
        <v>16</v>
      </c>
      <c r="E44" s="77">
        <v>1</v>
      </c>
      <c r="F44" s="270">
        <v>16</v>
      </c>
      <c r="G44" s="132"/>
      <c r="H44" s="131"/>
      <c r="I44" s="132"/>
      <c r="J44" s="133"/>
      <c r="K44" s="134"/>
      <c r="L44" s="134" t="e">
        <f t="shared" si="2"/>
        <v>#DIV/0!</v>
      </c>
      <c r="M44" s="135"/>
      <c r="N44" s="134">
        <f t="shared" si="0"/>
        <v>0</v>
      </c>
      <c r="O44" s="134" t="e">
        <f t="shared" si="1"/>
        <v>#DIV/0!</v>
      </c>
      <c r="P44" s="83" t="str">
        <f t="shared" si="3"/>
        <v/>
      </c>
      <c r="Q44" s="83" t="str">
        <f t="shared" si="4"/>
        <v/>
      </c>
    </row>
    <row r="45" spans="1:17" ht="25.5" x14ac:dyDescent="0.25">
      <c r="A45" s="74">
        <f t="shared" si="5"/>
        <v>33</v>
      </c>
      <c r="B45" s="75" t="s">
        <v>548</v>
      </c>
      <c r="C45" s="129" t="s">
        <v>549</v>
      </c>
      <c r="D45" s="77" t="s">
        <v>16</v>
      </c>
      <c r="E45" s="77">
        <v>1</v>
      </c>
      <c r="F45" s="270">
        <v>20</v>
      </c>
      <c r="G45" s="130"/>
      <c r="H45" s="131"/>
      <c r="I45" s="132"/>
      <c r="J45" s="133"/>
      <c r="K45" s="134"/>
      <c r="L45" s="134" t="e">
        <f t="shared" si="2"/>
        <v>#DIV/0!</v>
      </c>
      <c r="M45" s="135"/>
      <c r="N45" s="134">
        <f t="shared" si="0"/>
        <v>0</v>
      </c>
      <c r="O45" s="134" t="e">
        <f t="shared" si="1"/>
        <v>#DIV/0!</v>
      </c>
      <c r="P45" s="83" t="str">
        <f t="shared" si="3"/>
        <v/>
      </c>
      <c r="Q45" s="83" t="str">
        <f t="shared" si="4"/>
        <v/>
      </c>
    </row>
    <row r="46" spans="1:17" ht="25.5" x14ac:dyDescent="0.25">
      <c r="A46" s="74">
        <f t="shared" si="5"/>
        <v>34</v>
      </c>
      <c r="B46" s="75" t="s">
        <v>550</v>
      </c>
      <c r="C46" s="129" t="s">
        <v>551</v>
      </c>
      <c r="D46" s="77" t="s">
        <v>16</v>
      </c>
      <c r="E46" s="77">
        <v>1</v>
      </c>
      <c r="F46" s="270">
        <v>76</v>
      </c>
      <c r="G46" s="130"/>
      <c r="H46" s="131"/>
      <c r="I46" s="132"/>
      <c r="J46" s="133"/>
      <c r="K46" s="134"/>
      <c r="L46" s="134" t="e">
        <f t="shared" si="2"/>
        <v>#DIV/0!</v>
      </c>
      <c r="M46" s="135"/>
      <c r="N46" s="134">
        <f t="shared" si="0"/>
        <v>0</v>
      </c>
      <c r="O46" s="134" t="e">
        <f t="shared" si="1"/>
        <v>#DIV/0!</v>
      </c>
      <c r="P46" s="83" t="str">
        <f t="shared" si="3"/>
        <v/>
      </c>
      <c r="Q46" s="83" t="str">
        <f t="shared" si="4"/>
        <v/>
      </c>
    </row>
    <row r="47" spans="1:17" ht="25.5" x14ac:dyDescent="0.25">
      <c r="A47" s="74">
        <f t="shared" si="5"/>
        <v>35</v>
      </c>
      <c r="B47" s="75" t="s">
        <v>552</v>
      </c>
      <c r="C47" s="129" t="s">
        <v>553</v>
      </c>
      <c r="D47" s="77" t="s">
        <v>16</v>
      </c>
      <c r="E47" s="77">
        <v>1</v>
      </c>
      <c r="F47" s="270">
        <v>51</v>
      </c>
      <c r="G47" s="142"/>
      <c r="H47" s="131"/>
      <c r="I47" s="132"/>
      <c r="J47" s="133"/>
      <c r="K47" s="134"/>
      <c r="L47" s="134" t="e">
        <f t="shared" si="2"/>
        <v>#DIV/0!</v>
      </c>
      <c r="M47" s="135"/>
      <c r="N47" s="134">
        <f t="shared" si="0"/>
        <v>0</v>
      </c>
      <c r="O47" s="134" t="e">
        <f t="shared" si="1"/>
        <v>#DIV/0!</v>
      </c>
      <c r="P47" s="83" t="str">
        <f t="shared" si="3"/>
        <v/>
      </c>
      <c r="Q47" s="83" t="str">
        <f t="shared" si="4"/>
        <v/>
      </c>
    </row>
    <row r="48" spans="1:17" ht="25.5" x14ac:dyDescent="0.25">
      <c r="A48" s="74">
        <f t="shared" si="5"/>
        <v>36</v>
      </c>
      <c r="B48" s="75" t="s">
        <v>554</v>
      </c>
      <c r="C48" s="27" t="s">
        <v>555</v>
      </c>
      <c r="D48" s="77" t="s">
        <v>16</v>
      </c>
      <c r="E48" s="77">
        <v>1</v>
      </c>
      <c r="F48" s="270">
        <v>35</v>
      </c>
      <c r="G48" s="132"/>
      <c r="H48" s="131"/>
      <c r="I48" s="132"/>
      <c r="J48" s="133"/>
      <c r="K48" s="134"/>
      <c r="L48" s="134" t="e">
        <f t="shared" si="2"/>
        <v>#DIV/0!</v>
      </c>
      <c r="M48" s="135"/>
      <c r="N48" s="134">
        <f t="shared" si="0"/>
        <v>0</v>
      </c>
      <c r="O48" s="134" t="e">
        <f t="shared" si="1"/>
        <v>#DIV/0!</v>
      </c>
      <c r="P48" s="83" t="str">
        <f t="shared" si="3"/>
        <v/>
      </c>
      <c r="Q48" s="83" t="str">
        <f t="shared" si="4"/>
        <v/>
      </c>
    </row>
    <row r="49" spans="1:17" ht="25.5" x14ac:dyDescent="0.25">
      <c r="A49" s="74">
        <f t="shared" si="5"/>
        <v>37</v>
      </c>
      <c r="B49" s="75" t="s">
        <v>556</v>
      </c>
      <c r="C49" s="27" t="s">
        <v>557</v>
      </c>
      <c r="D49" s="77" t="s">
        <v>16</v>
      </c>
      <c r="E49" s="77">
        <v>1</v>
      </c>
      <c r="F49" s="270">
        <v>29</v>
      </c>
      <c r="G49" s="132"/>
      <c r="H49" s="131"/>
      <c r="I49" s="132"/>
      <c r="J49" s="133"/>
      <c r="K49" s="134"/>
      <c r="L49" s="134" t="e">
        <f t="shared" si="2"/>
        <v>#DIV/0!</v>
      </c>
      <c r="M49" s="135"/>
      <c r="N49" s="134">
        <f t="shared" si="0"/>
        <v>0</v>
      </c>
      <c r="O49" s="134" t="e">
        <f t="shared" si="1"/>
        <v>#DIV/0!</v>
      </c>
      <c r="P49" s="83" t="str">
        <f t="shared" si="3"/>
        <v/>
      </c>
      <c r="Q49" s="83" t="str">
        <f t="shared" si="4"/>
        <v/>
      </c>
    </row>
    <row r="50" spans="1:17" ht="25.5" x14ac:dyDescent="0.25">
      <c r="A50" s="74">
        <f t="shared" si="5"/>
        <v>38</v>
      </c>
      <c r="B50" s="75" t="s">
        <v>558</v>
      </c>
      <c r="C50" s="27" t="s">
        <v>559</v>
      </c>
      <c r="D50" s="77" t="s">
        <v>16</v>
      </c>
      <c r="E50" s="77">
        <v>1</v>
      </c>
      <c r="F50" s="270">
        <v>10</v>
      </c>
      <c r="G50" s="132"/>
      <c r="H50" s="131"/>
      <c r="I50" s="132"/>
      <c r="J50" s="133"/>
      <c r="K50" s="134"/>
      <c r="L50" s="134" t="e">
        <f t="shared" si="2"/>
        <v>#DIV/0!</v>
      </c>
      <c r="M50" s="135"/>
      <c r="N50" s="134">
        <f t="shared" si="0"/>
        <v>0</v>
      </c>
      <c r="O50" s="134" t="e">
        <f t="shared" si="1"/>
        <v>#DIV/0!</v>
      </c>
      <c r="P50" s="83" t="str">
        <f t="shared" si="3"/>
        <v/>
      </c>
      <c r="Q50" s="83" t="str">
        <f t="shared" si="4"/>
        <v/>
      </c>
    </row>
    <row r="51" spans="1:17" ht="25.5" x14ac:dyDescent="0.25">
      <c r="A51" s="74">
        <f t="shared" si="5"/>
        <v>39</v>
      </c>
      <c r="B51" s="75" t="s">
        <v>560</v>
      </c>
      <c r="C51" s="27" t="s">
        <v>561</v>
      </c>
      <c r="D51" s="77" t="s">
        <v>16</v>
      </c>
      <c r="E51" s="77">
        <v>1</v>
      </c>
      <c r="F51" s="270">
        <v>12</v>
      </c>
      <c r="G51" s="132"/>
      <c r="H51" s="131"/>
      <c r="I51" s="132"/>
      <c r="J51" s="133"/>
      <c r="K51" s="134"/>
      <c r="L51" s="134" t="e">
        <f t="shared" si="2"/>
        <v>#DIV/0!</v>
      </c>
      <c r="M51" s="135"/>
      <c r="N51" s="134">
        <f t="shared" si="0"/>
        <v>0</v>
      </c>
      <c r="O51" s="134" t="e">
        <f t="shared" si="1"/>
        <v>#DIV/0!</v>
      </c>
      <c r="P51" s="83" t="str">
        <f t="shared" si="3"/>
        <v/>
      </c>
      <c r="Q51" s="83" t="str">
        <f t="shared" si="4"/>
        <v/>
      </c>
    </row>
    <row r="52" spans="1:17" ht="25.5" x14ac:dyDescent="0.25">
      <c r="A52" s="74">
        <f t="shared" si="5"/>
        <v>40</v>
      </c>
      <c r="B52" s="75" t="s">
        <v>562</v>
      </c>
      <c r="C52" s="129" t="s">
        <v>563</v>
      </c>
      <c r="D52" s="77" t="s">
        <v>16</v>
      </c>
      <c r="E52" s="77">
        <v>1</v>
      </c>
      <c r="F52" s="270">
        <v>155</v>
      </c>
      <c r="G52" s="132"/>
      <c r="H52" s="131"/>
      <c r="I52" s="132"/>
      <c r="J52" s="133"/>
      <c r="K52" s="134"/>
      <c r="L52" s="134" t="e">
        <f t="shared" si="2"/>
        <v>#DIV/0!</v>
      </c>
      <c r="M52" s="135"/>
      <c r="N52" s="134">
        <f t="shared" si="0"/>
        <v>0</v>
      </c>
      <c r="O52" s="134" t="e">
        <f t="shared" si="1"/>
        <v>#DIV/0!</v>
      </c>
      <c r="P52" s="83" t="str">
        <f t="shared" si="3"/>
        <v/>
      </c>
      <c r="Q52" s="83" t="str">
        <f t="shared" si="4"/>
        <v/>
      </c>
    </row>
    <row r="53" spans="1:17" ht="38.25" x14ac:dyDescent="0.25">
      <c r="A53" s="74">
        <f t="shared" si="5"/>
        <v>41</v>
      </c>
      <c r="B53" s="75" t="s">
        <v>564</v>
      </c>
      <c r="C53" s="27" t="s">
        <v>565</v>
      </c>
      <c r="D53" s="77" t="s">
        <v>16</v>
      </c>
      <c r="E53" s="77">
        <v>1</v>
      </c>
      <c r="F53" s="77">
        <v>5</v>
      </c>
      <c r="G53" s="132"/>
      <c r="H53" s="131"/>
      <c r="I53" s="132"/>
      <c r="J53" s="133"/>
      <c r="K53" s="134"/>
      <c r="L53" s="134" t="e">
        <f t="shared" si="2"/>
        <v>#DIV/0!</v>
      </c>
      <c r="M53" s="135"/>
      <c r="N53" s="134">
        <f t="shared" si="0"/>
        <v>0</v>
      </c>
      <c r="O53" s="134" t="e">
        <f t="shared" si="1"/>
        <v>#DIV/0!</v>
      </c>
      <c r="P53" s="83" t="str">
        <f t="shared" si="3"/>
        <v/>
      </c>
      <c r="Q53" s="83" t="str">
        <f t="shared" si="4"/>
        <v/>
      </c>
    </row>
    <row r="54" spans="1:17" ht="25.5" x14ac:dyDescent="0.25">
      <c r="A54" s="74">
        <f t="shared" si="5"/>
        <v>42</v>
      </c>
      <c r="B54" s="75" t="s">
        <v>566</v>
      </c>
      <c r="C54" s="27" t="s">
        <v>567</v>
      </c>
      <c r="D54" s="77" t="s">
        <v>16</v>
      </c>
      <c r="E54" s="77">
        <v>1</v>
      </c>
      <c r="F54" s="77">
        <v>4</v>
      </c>
      <c r="G54" s="132"/>
      <c r="H54" s="131"/>
      <c r="I54" s="132"/>
      <c r="J54" s="133"/>
      <c r="K54" s="134"/>
      <c r="L54" s="134" t="e">
        <f t="shared" si="2"/>
        <v>#DIV/0!</v>
      </c>
      <c r="M54" s="135"/>
      <c r="N54" s="134">
        <f t="shared" si="0"/>
        <v>0</v>
      </c>
      <c r="O54" s="134" t="e">
        <f t="shared" si="1"/>
        <v>#DIV/0!</v>
      </c>
      <c r="P54" s="83" t="str">
        <f t="shared" si="3"/>
        <v/>
      </c>
      <c r="Q54" s="83" t="str">
        <f t="shared" si="4"/>
        <v/>
      </c>
    </row>
    <row r="55" spans="1:17" ht="25.5" x14ac:dyDescent="0.25">
      <c r="A55" s="74">
        <f t="shared" si="5"/>
        <v>43</v>
      </c>
      <c r="B55" s="75" t="s">
        <v>568</v>
      </c>
      <c r="C55" s="27" t="s">
        <v>569</v>
      </c>
      <c r="D55" s="77" t="s">
        <v>16</v>
      </c>
      <c r="E55" s="77">
        <v>1</v>
      </c>
      <c r="F55" s="77">
        <v>2</v>
      </c>
      <c r="G55" s="132"/>
      <c r="H55" s="131"/>
      <c r="I55" s="132"/>
      <c r="J55" s="133"/>
      <c r="K55" s="134"/>
      <c r="L55" s="134" t="e">
        <f t="shared" si="2"/>
        <v>#DIV/0!</v>
      </c>
      <c r="M55" s="135"/>
      <c r="N55" s="134">
        <f t="shared" si="0"/>
        <v>0</v>
      </c>
      <c r="O55" s="134" t="e">
        <f t="shared" si="1"/>
        <v>#DIV/0!</v>
      </c>
      <c r="P55" s="83" t="str">
        <f t="shared" si="3"/>
        <v/>
      </c>
      <c r="Q55" s="83" t="str">
        <f t="shared" si="4"/>
        <v/>
      </c>
    </row>
    <row r="56" spans="1:17" x14ac:dyDescent="0.25">
      <c r="A56" s="385" t="s">
        <v>570</v>
      </c>
      <c r="B56" s="386"/>
      <c r="C56" s="386"/>
      <c r="D56" s="386"/>
      <c r="E56" s="386"/>
      <c r="F56" s="386"/>
      <c r="G56" s="386"/>
      <c r="H56" s="386"/>
      <c r="I56" s="386"/>
      <c r="J56" s="386"/>
      <c r="K56" s="386"/>
      <c r="L56" s="386"/>
      <c r="M56" s="386"/>
      <c r="N56" s="386"/>
      <c r="O56" s="387"/>
      <c r="P56" s="3">
        <f>SUM(P13:P55)</f>
        <v>0</v>
      </c>
      <c r="Q56" s="3">
        <f>SUM(Q13:Q55)</f>
        <v>0</v>
      </c>
    </row>
    <row r="57" spans="1:17" x14ac:dyDescent="0.25">
      <c r="A57" s="385" t="s">
        <v>1316</v>
      </c>
      <c r="B57" s="386"/>
      <c r="C57" s="386"/>
      <c r="D57" s="386"/>
      <c r="E57" s="386"/>
      <c r="F57" s="386"/>
      <c r="G57" s="386"/>
      <c r="H57" s="386"/>
      <c r="I57" s="386"/>
      <c r="J57" s="386"/>
      <c r="K57" s="386"/>
      <c r="L57" s="386"/>
      <c r="M57" s="386"/>
      <c r="N57" s="386"/>
      <c r="O57" s="387"/>
      <c r="P57" s="3">
        <f>(P56/12)*30</f>
        <v>0</v>
      </c>
      <c r="Q57" s="3">
        <f>(Q56/12)*30</f>
        <v>0</v>
      </c>
    </row>
    <row r="58" spans="1:17" ht="16.5" x14ac:dyDescent="0.25">
      <c r="N58" s="62"/>
      <c r="O58" s="143"/>
    </row>
    <row r="59" spans="1:17" ht="16.5" x14ac:dyDescent="0.25">
      <c r="A59" s="92" t="s">
        <v>571</v>
      </c>
      <c r="B59" s="93"/>
      <c r="C59" s="94"/>
      <c r="D59" s="94"/>
      <c r="E59" s="144"/>
      <c r="N59" s="62"/>
      <c r="O59" s="5"/>
    </row>
    <row r="60" spans="1:17" ht="16.5" x14ac:dyDescent="0.25">
      <c r="A60" s="104" t="s">
        <v>572</v>
      </c>
      <c r="B60" s="105"/>
      <c r="C60" s="105"/>
      <c r="D60" s="106"/>
      <c r="E60" s="144"/>
      <c r="N60" s="62"/>
      <c r="O60" s="5"/>
    </row>
    <row r="61" spans="1:17" ht="16.5" x14ac:dyDescent="0.25">
      <c r="A61" s="104" t="s">
        <v>573</v>
      </c>
      <c r="B61" s="105"/>
      <c r="C61" s="105"/>
      <c r="D61" s="105"/>
      <c r="E61" s="144"/>
      <c r="N61" s="62"/>
      <c r="O61" s="5"/>
    </row>
    <row r="62" spans="1:17" ht="16.5" x14ac:dyDescent="0.25">
      <c r="A62" s="104" t="s">
        <v>574</v>
      </c>
      <c r="B62" s="105"/>
      <c r="C62" s="105"/>
      <c r="D62" s="105"/>
      <c r="E62" s="144"/>
      <c r="N62" s="62"/>
    </row>
    <row r="63" spans="1:17" ht="16.5" x14ac:dyDescent="0.25">
      <c r="A63" s="104" t="s">
        <v>575</v>
      </c>
      <c r="B63" s="105"/>
      <c r="C63" s="105"/>
      <c r="D63" s="105"/>
      <c r="E63" s="145"/>
      <c r="N63" s="62"/>
      <c r="O63" s="7"/>
    </row>
    <row r="64" spans="1:17" ht="16.5" x14ac:dyDescent="0.25">
      <c r="A64" s="104" t="s">
        <v>576</v>
      </c>
      <c r="B64" s="105"/>
      <c r="C64" s="105"/>
      <c r="D64" s="105"/>
      <c r="E64" s="104"/>
      <c r="N64" s="62"/>
      <c r="O64" s="8"/>
    </row>
    <row r="65" spans="1:15" s="13" customFormat="1" ht="16.5" x14ac:dyDescent="0.3">
      <c r="A65" s="14"/>
      <c r="B65" s="15"/>
      <c r="C65" s="16"/>
      <c r="D65" s="124"/>
      <c r="E65" s="124"/>
      <c r="F65" s="256"/>
      <c r="G65" s="125"/>
      <c r="H65" s="12"/>
      <c r="I65" s="12"/>
      <c r="J65" s="12"/>
      <c r="K65" s="9"/>
      <c r="L65" s="9"/>
      <c r="M65" s="9"/>
      <c r="N65" s="9"/>
      <c r="O65" s="9"/>
    </row>
    <row r="66" spans="1:15" s="13" customFormat="1" ht="16.5" x14ac:dyDescent="0.3">
      <c r="A66" s="14"/>
      <c r="B66" s="15"/>
      <c r="C66" s="16"/>
      <c r="D66" s="124"/>
      <c r="E66" s="124"/>
      <c r="F66" s="256"/>
      <c r="G66" s="125"/>
      <c r="H66" s="12"/>
      <c r="I66" s="12"/>
      <c r="J66" s="12"/>
      <c r="K66" s="9"/>
      <c r="L66" s="9"/>
      <c r="M66" s="9"/>
      <c r="N66" s="9"/>
      <c r="O66" s="9"/>
    </row>
    <row r="67" spans="1:15" s="13" customFormat="1" ht="16.5" x14ac:dyDescent="0.3">
      <c r="A67" s="21" t="s">
        <v>196</v>
      </c>
      <c r="B67" s="32"/>
      <c r="E67" s="19"/>
      <c r="F67" s="6"/>
      <c r="I67" s="51" t="s">
        <v>276</v>
      </c>
      <c r="J67" s="20"/>
      <c r="K67" s="13" t="s">
        <v>197</v>
      </c>
    </row>
    <row r="68" spans="1:15" ht="16.5" x14ac:dyDescent="0.3">
      <c r="A68" s="22"/>
      <c r="B68" s="22"/>
      <c r="C68" s="13"/>
      <c r="D68" s="13"/>
      <c r="E68" s="19"/>
      <c r="F68" s="13"/>
      <c r="G68" s="12"/>
      <c r="H68" s="12"/>
      <c r="I68" s="12"/>
      <c r="J68" s="12"/>
      <c r="K68" s="12"/>
      <c r="L68" s="13"/>
    </row>
    <row r="69" spans="1:15" ht="16.5" x14ac:dyDescent="0.3">
      <c r="A69" s="25" t="s">
        <v>198</v>
      </c>
      <c r="B69" s="33"/>
      <c r="C69" s="13"/>
      <c r="D69" s="13"/>
      <c r="E69" s="13"/>
      <c r="F69" s="13"/>
      <c r="G69" s="12"/>
      <c r="H69" s="12"/>
      <c r="I69" s="13"/>
      <c r="J69" s="12"/>
      <c r="K69" s="13"/>
      <c r="L69" s="13"/>
    </row>
    <row r="70" spans="1:15" ht="16.5" x14ac:dyDescent="0.3">
      <c r="A70" s="24" t="s">
        <v>177</v>
      </c>
      <c r="B70" s="33"/>
      <c r="C70" s="13"/>
      <c r="D70" s="13"/>
      <c r="E70" s="13"/>
      <c r="F70" s="13"/>
      <c r="G70" s="12"/>
      <c r="H70" s="12"/>
      <c r="I70" s="13"/>
      <c r="J70" s="12"/>
      <c r="K70" s="13"/>
      <c r="L70" s="13"/>
    </row>
  </sheetData>
  <mergeCells count="8">
    <mergeCell ref="P1:Q1"/>
    <mergeCell ref="P2:Q2"/>
    <mergeCell ref="D9:E9"/>
    <mergeCell ref="A57:O57"/>
    <mergeCell ref="A56:O56"/>
    <mergeCell ref="A10:Q10"/>
    <mergeCell ref="A6:Q6"/>
    <mergeCell ref="A7:Q7"/>
  </mergeCells>
  <pageMargins left="0.7" right="0.7" top="0.75" bottom="0.75" header="0.3" footer="0.3"/>
  <pageSetup paperSize="9" scale="5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28CA9-1A69-4B18-A397-E42FA45150A5}">
  <sheetPr>
    <pageSetUpPr fitToPage="1"/>
  </sheetPr>
  <dimension ref="A1:Q34"/>
  <sheetViews>
    <sheetView zoomScaleNormal="100" workbookViewId="0">
      <selection activeCell="F22" sqref="F22"/>
    </sheetView>
  </sheetViews>
  <sheetFormatPr defaultColWidth="9.140625" defaultRowHeight="15" x14ac:dyDescent="0.25"/>
  <cols>
    <col min="1" max="1" width="4.85546875" style="1" customWidth="1"/>
    <col min="2" max="2" width="7.140625" style="1" customWidth="1"/>
    <col min="3" max="3" width="40.28515625" style="1" customWidth="1"/>
    <col min="4" max="4" width="10.5703125" style="1" customWidth="1"/>
    <col min="5" max="5" width="10.42578125" style="1" customWidth="1"/>
    <col min="6" max="6" width="9.42578125" style="184" customWidth="1"/>
    <col min="7" max="7" width="30.7109375" style="1" customWidth="1"/>
    <col min="8" max="8" width="11.85546875" style="1" customWidth="1"/>
    <col min="9" max="9" width="13.28515625" style="1" customWidth="1"/>
    <col min="10" max="10" width="8.85546875" style="1" customWidth="1"/>
    <col min="11" max="11" width="16" style="1" customWidth="1"/>
    <col min="12" max="12" width="12.85546875" style="1" customWidth="1"/>
    <col min="13" max="16384" width="9.140625" style="1"/>
  </cols>
  <sheetData>
    <row r="1" spans="1:17" ht="16.5" customHeight="1" x14ac:dyDescent="0.25">
      <c r="A1" s="55"/>
      <c r="B1" s="55"/>
      <c r="C1" s="56"/>
      <c r="D1" s="57"/>
      <c r="E1" s="58"/>
      <c r="F1" s="241"/>
      <c r="G1" s="60"/>
      <c r="H1" s="61"/>
      <c r="I1" s="62"/>
      <c r="M1" s="63"/>
      <c r="P1" s="379" t="s">
        <v>303</v>
      </c>
      <c r="Q1" s="379"/>
    </row>
    <row r="2" spans="1:17" ht="16.5" customHeight="1" x14ac:dyDescent="0.25">
      <c r="A2" s="55"/>
      <c r="B2" s="55"/>
      <c r="C2" s="56"/>
      <c r="D2" s="64"/>
      <c r="E2" s="65"/>
      <c r="F2" s="242"/>
      <c r="G2" s="61"/>
      <c r="H2" s="67"/>
      <c r="I2" s="68"/>
      <c r="M2" s="69"/>
      <c r="P2" s="380" t="s">
        <v>299</v>
      </c>
      <c r="Q2" s="380"/>
    </row>
    <row r="3" spans="1:17" ht="16.5" x14ac:dyDescent="0.25">
      <c r="A3" s="31"/>
      <c r="B3" s="31"/>
      <c r="C3" s="56"/>
      <c r="D3" s="64"/>
      <c r="E3" s="65"/>
      <c r="F3" s="243"/>
      <c r="G3" s="64"/>
      <c r="H3" s="67"/>
      <c r="I3" s="63"/>
      <c r="J3" s="63"/>
      <c r="K3" s="63"/>
      <c r="L3" s="63"/>
      <c r="M3" s="63"/>
      <c r="N3" s="31"/>
      <c r="O3" s="31"/>
    </row>
    <row r="4" spans="1:17" ht="16.5" x14ac:dyDescent="0.25">
      <c r="A4" s="31"/>
      <c r="B4" s="31"/>
      <c r="C4" s="56"/>
      <c r="D4" s="64"/>
      <c r="E4" s="65"/>
      <c r="F4" s="243"/>
      <c r="G4" s="64"/>
      <c r="H4" s="67"/>
      <c r="I4" s="63"/>
      <c r="J4" s="63"/>
      <c r="K4" s="63"/>
      <c r="L4" s="63"/>
      <c r="M4" s="63"/>
      <c r="N4" s="31"/>
      <c r="O4" s="31"/>
    </row>
    <row r="5" spans="1:17" s="31" customFormat="1" ht="16.5" x14ac:dyDescent="0.3">
      <c r="A5" s="17"/>
      <c r="B5" s="30"/>
      <c r="C5" s="13"/>
      <c r="D5" s="11"/>
      <c r="E5" s="11"/>
      <c r="F5" s="244"/>
      <c r="G5" s="12"/>
      <c r="H5" s="12"/>
      <c r="I5" s="12"/>
      <c r="J5" s="9"/>
      <c r="K5" s="9"/>
      <c r="L5" s="9"/>
      <c r="M5" s="9"/>
      <c r="N5" s="13"/>
      <c r="O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577</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578</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x14ac:dyDescent="0.25">
      <c r="A13" s="74">
        <v>1</v>
      </c>
      <c r="B13" s="75" t="s">
        <v>579</v>
      </c>
      <c r="C13" s="27" t="s">
        <v>580</v>
      </c>
      <c r="D13" s="77" t="s">
        <v>16</v>
      </c>
      <c r="E13" s="77">
        <v>1</v>
      </c>
      <c r="F13" s="77">
        <v>58</v>
      </c>
      <c r="G13" s="78"/>
      <c r="H13" s="78"/>
      <c r="I13" s="78"/>
      <c r="J13" s="146"/>
      <c r="K13" s="147"/>
      <c r="L13" s="81" t="e">
        <f t="shared" ref="L13:L22" si="0">K13/J13</f>
        <v>#DIV/0!</v>
      </c>
      <c r="M13" s="82"/>
      <c r="N13" s="81">
        <f t="shared" ref="N13:N22" si="1">K13*(1+M13/100)</f>
        <v>0</v>
      </c>
      <c r="O13" s="81" t="e">
        <f t="shared" ref="O13:O22" si="2">N13/J13</f>
        <v>#DIV/0!</v>
      </c>
      <c r="P13" s="83" t="str">
        <f>IFERROR(L13*F13,"")</f>
        <v/>
      </c>
      <c r="Q13" s="83" t="str">
        <f>IFERROR(O13*F13,"")</f>
        <v/>
      </c>
    </row>
    <row r="14" spans="1:17" x14ac:dyDescent="0.25">
      <c r="A14" s="74">
        <f>A13+1</f>
        <v>2</v>
      </c>
      <c r="B14" s="75" t="s">
        <v>581</v>
      </c>
      <c r="C14" s="27" t="s">
        <v>582</v>
      </c>
      <c r="D14" s="77" t="s">
        <v>16</v>
      </c>
      <c r="E14" s="77">
        <v>1</v>
      </c>
      <c r="F14" s="77">
        <v>27</v>
      </c>
      <c r="G14" s="78"/>
      <c r="H14" s="78"/>
      <c r="I14" s="78"/>
      <c r="J14" s="146"/>
      <c r="K14" s="147"/>
      <c r="L14" s="81" t="e">
        <f t="shared" si="0"/>
        <v>#DIV/0!</v>
      </c>
      <c r="M14" s="82"/>
      <c r="N14" s="81">
        <f t="shared" si="1"/>
        <v>0</v>
      </c>
      <c r="O14" s="81" t="e">
        <f t="shared" si="2"/>
        <v>#DIV/0!</v>
      </c>
      <c r="P14" s="83" t="str">
        <f t="shared" ref="P14:P22" si="3">IFERROR(L14*F14,"")</f>
        <v/>
      </c>
      <c r="Q14" s="83" t="str">
        <f t="shared" ref="Q14:Q22" si="4">IFERROR(O14*F14,"")</f>
        <v/>
      </c>
    </row>
    <row r="15" spans="1:17" x14ac:dyDescent="0.25">
      <c r="A15" s="74">
        <f t="shared" ref="A15:A22" si="5">A14+1</f>
        <v>3</v>
      </c>
      <c r="B15" s="75" t="s">
        <v>583</v>
      </c>
      <c r="C15" s="27" t="s">
        <v>584</v>
      </c>
      <c r="D15" s="77" t="s">
        <v>16</v>
      </c>
      <c r="E15" s="77">
        <v>200</v>
      </c>
      <c r="F15" s="77">
        <v>12600</v>
      </c>
      <c r="G15" s="78"/>
      <c r="H15" s="78"/>
      <c r="I15" s="78"/>
      <c r="J15" s="146"/>
      <c r="K15" s="147"/>
      <c r="L15" s="81" t="e">
        <f t="shared" si="0"/>
        <v>#DIV/0!</v>
      </c>
      <c r="M15" s="82"/>
      <c r="N15" s="81">
        <f t="shared" si="1"/>
        <v>0</v>
      </c>
      <c r="O15" s="81" t="e">
        <f t="shared" si="2"/>
        <v>#DIV/0!</v>
      </c>
      <c r="P15" s="83" t="str">
        <f t="shared" si="3"/>
        <v/>
      </c>
      <c r="Q15" s="83" t="str">
        <f t="shared" si="4"/>
        <v/>
      </c>
    </row>
    <row r="16" spans="1:17" x14ac:dyDescent="0.25">
      <c r="A16" s="74">
        <f t="shared" si="5"/>
        <v>4</v>
      </c>
      <c r="B16" s="75" t="s">
        <v>585</v>
      </c>
      <c r="C16" s="27" t="s">
        <v>586</v>
      </c>
      <c r="D16" s="77" t="s">
        <v>16</v>
      </c>
      <c r="E16" s="77">
        <v>100</v>
      </c>
      <c r="F16" s="77">
        <v>1800</v>
      </c>
      <c r="G16" s="78"/>
      <c r="H16" s="78"/>
      <c r="I16" s="78"/>
      <c r="J16" s="146"/>
      <c r="K16" s="147"/>
      <c r="L16" s="81" t="e">
        <f t="shared" si="0"/>
        <v>#DIV/0!</v>
      </c>
      <c r="M16" s="82"/>
      <c r="N16" s="81">
        <f t="shared" si="1"/>
        <v>0</v>
      </c>
      <c r="O16" s="81" t="e">
        <f t="shared" si="2"/>
        <v>#DIV/0!</v>
      </c>
      <c r="P16" s="83" t="str">
        <f t="shared" si="3"/>
        <v/>
      </c>
      <c r="Q16" s="83" t="str">
        <f t="shared" si="4"/>
        <v/>
      </c>
    </row>
    <row r="17" spans="1:17" ht="38.25" x14ac:dyDescent="0.25">
      <c r="A17" s="74">
        <f t="shared" si="5"/>
        <v>5</v>
      </c>
      <c r="B17" s="75" t="s">
        <v>587</v>
      </c>
      <c r="C17" s="27" t="s">
        <v>588</v>
      </c>
      <c r="D17" s="77" t="s">
        <v>16</v>
      </c>
      <c r="E17" s="77">
        <v>1</v>
      </c>
      <c r="F17" s="77">
        <v>30</v>
      </c>
      <c r="G17" s="78"/>
      <c r="H17" s="78"/>
      <c r="I17" s="78"/>
      <c r="J17" s="146"/>
      <c r="K17" s="147"/>
      <c r="L17" s="81" t="e">
        <f t="shared" si="0"/>
        <v>#DIV/0!</v>
      </c>
      <c r="M17" s="82"/>
      <c r="N17" s="81">
        <f t="shared" si="1"/>
        <v>0</v>
      </c>
      <c r="O17" s="81" t="e">
        <f t="shared" si="2"/>
        <v>#DIV/0!</v>
      </c>
      <c r="P17" s="83" t="str">
        <f t="shared" si="3"/>
        <v/>
      </c>
      <c r="Q17" s="83" t="str">
        <f t="shared" si="4"/>
        <v/>
      </c>
    </row>
    <row r="18" spans="1:17" ht="38.25" x14ac:dyDescent="0.25">
      <c r="A18" s="74">
        <f t="shared" si="5"/>
        <v>6</v>
      </c>
      <c r="B18" s="75" t="s">
        <v>589</v>
      </c>
      <c r="C18" s="27" t="s">
        <v>590</v>
      </c>
      <c r="D18" s="77" t="s">
        <v>16</v>
      </c>
      <c r="E18" s="77">
        <v>1</v>
      </c>
      <c r="F18" s="77">
        <v>12</v>
      </c>
      <c r="G18" s="78"/>
      <c r="H18" s="78"/>
      <c r="I18" s="78"/>
      <c r="J18" s="146"/>
      <c r="K18" s="147"/>
      <c r="L18" s="81" t="e">
        <f t="shared" si="0"/>
        <v>#DIV/0!</v>
      </c>
      <c r="M18" s="82"/>
      <c r="N18" s="81">
        <f t="shared" si="1"/>
        <v>0</v>
      </c>
      <c r="O18" s="81" t="e">
        <f t="shared" si="2"/>
        <v>#DIV/0!</v>
      </c>
      <c r="P18" s="83" t="str">
        <f t="shared" si="3"/>
        <v/>
      </c>
      <c r="Q18" s="83" t="str">
        <f t="shared" si="4"/>
        <v/>
      </c>
    </row>
    <row r="19" spans="1:17" x14ac:dyDescent="0.25">
      <c r="A19" s="74">
        <f t="shared" si="5"/>
        <v>7</v>
      </c>
      <c r="B19" s="75" t="s">
        <v>591</v>
      </c>
      <c r="C19" s="36" t="s">
        <v>592</v>
      </c>
      <c r="D19" s="77" t="s">
        <v>16</v>
      </c>
      <c r="E19" s="77">
        <v>150</v>
      </c>
      <c r="F19" s="77">
        <v>5616</v>
      </c>
      <c r="G19" s="78"/>
      <c r="H19" s="78"/>
      <c r="I19" s="78"/>
      <c r="J19" s="146"/>
      <c r="K19" s="147"/>
      <c r="L19" s="81" t="e">
        <f t="shared" si="0"/>
        <v>#DIV/0!</v>
      </c>
      <c r="M19" s="82"/>
      <c r="N19" s="81">
        <f t="shared" si="1"/>
        <v>0</v>
      </c>
      <c r="O19" s="81" t="e">
        <f t="shared" si="2"/>
        <v>#DIV/0!</v>
      </c>
      <c r="P19" s="83" t="str">
        <f t="shared" si="3"/>
        <v/>
      </c>
      <c r="Q19" s="83" t="str">
        <f t="shared" si="4"/>
        <v/>
      </c>
    </row>
    <row r="20" spans="1:17" ht="25.5" x14ac:dyDescent="0.25">
      <c r="A20" s="74">
        <f t="shared" si="5"/>
        <v>8</v>
      </c>
      <c r="B20" s="75" t="s">
        <v>593</v>
      </c>
      <c r="C20" s="27" t="s">
        <v>594</v>
      </c>
      <c r="D20" s="77" t="s">
        <v>595</v>
      </c>
      <c r="E20" s="77">
        <v>1</v>
      </c>
      <c r="F20" s="77">
        <v>1287</v>
      </c>
      <c r="G20" s="78"/>
      <c r="H20" s="78"/>
      <c r="I20" s="78"/>
      <c r="J20" s="146"/>
      <c r="K20" s="147"/>
      <c r="L20" s="81" t="e">
        <f t="shared" si="0"/>
        <v>#DIV/0!</v>
      </c>
      <c r="M20" s="82"/>
      <c r="N20" s="81">
        <f t="shared" si="1"/>
        <v>0</v>
      </c>
      <c r="O20" s="81" t="e">
        <f t="shared" si="2"/>
        <v>#DIV/0!</v>
      </c>
      <c r="P20" s="83" t="str">
        <f t="shared" si="3"/>
        <v/>
      </c>
      <c r="Q20" s="83" t="str">
        <f t="shared" si="4"/>
        <v/>
      </c>
    </row>
    <row r="21" spans="1:17" ht="25.5" x14ac:dyDescent="0.25">
      <c r="A21" s="74">
        <f t="shared" si="5"/>
        <v>9</v>
      </c>
      <c r="B21" s="75" t="s">
        <v>596</v>
      </c>
      <c r="C21" s="27" t="s">
        <v>597</v>
      </c>
      <c r="D21" s="77" t="s">
        <v>16</v>
      </c>
      <c r="E21" s="77">
        <v>1</v>
      </c>
      <c r="F21" s="77">
        <v>101</v>
      </c>
      <c r="G21" s="78"/>
      <c r="H21" s="78"/>
      <c r="I21" s="78"/>
      <c r="J21" s="146"/>
      <c r="K21" s="147"/>
      <c r="L21" s="81" t="e">
        <f t="shared" si="0"/>
        <v>#DIV/0!</v>
      </c>
      <c r="M21" s="82"/>
      <c r="N21" s="81">
        <f t="shared" si="1"/>
        <v>0</v>
      </c>
      <c r="O21" s="81" t="e">
        <f t="shared" si="2"/>
        <v>#DIV/0!</v>
      </c>
      <c r="P21" s="83" t="str">
        <f t="shared" si="3"/>
        <v/>
      </c>
      <c r="Q21" s="83" t="str">
        <f t="shared" si="4"/>
        <v/>
      </c>
    </row>
    <row r="22" spans="1:17" ht="25.5" x14ac:dyDescent="0.25">
      <c r="A22" s="74">
        <f t="shared" si="5"/>
        <v>10</v>
      </c>
      <c r="B22" s="75" t="s">
        <v>598</v>
      </c>
      <c r="C22" s="27" t="s">
        <v>599</v>
      </c>
      <c r="D22" s="77" t="s">
        <v>16</v>
      </c>
      <c r="E22" s="77">
        <v>100</v>
      </c>
      <c r="F22" s="77">
        <v>14300</v>
      </c>
      <c r="G22" s="78"/>
      <c r="H22" s="78"/>
      <c r="I22" s="78"/>
      <c r="J22" s="146"/>
      <c r="K22" s="147"/>
      <c r="L22" s="81" t="e">
        <f t="shared" si="0"/>
        <v>#DIV/0!</v>
      </c>
      <c r="M22" s="82"/>
      <c r="N22" s="81">
        <f t="shared" si="1"/>
        <v>0</v>
      </c>
      <c r="O22" s="81" t="e">
        <f t="shared" si="2"/>
        <v>#DIV/0!</v>
      </c>
      <c r="P22" s="83" t="str">
        <f t="shared" si="3"/>
        <v/>
      </c>
      <c r="Q22" s="83" t="str">
        <f t="shared" si="4"/>
        <v/>
      </c>
    </row>
    <row r="23" spans="1:17" x14ac:dyDescent="0.25">
      <c r="A23" s="385" t="s">
        <v>600</v>
      </c>
      <c r="B23" s="386"/>
      <c r="C23" s="386"/>
      <c r="D23" s="386"/>
      <c r="E23" s="386"/>
      <c r="F23" s="386"/>
      <c r="G23" s="386"/>
      <c r="H23" s="386"/>
      <c r="I23" s="386"/>
      <c r="J23" s="386"/>
      <c r="K23" s="386"/>
      <c r="L23" s="386"/>
      <c r="M23" s="386"/>
      <c r="N23" s="386"/>
      <c r="O23" s="387"/>
      <c r="P23" s="149">
        <f>SUM(P13:P22)</f>
        <v>0</v>
      </c>
      <c r="Q23" s="149">
        <f>SUM(Q13:Q22)</f>
        <v>0</v>
      </c>
    </row>
    <row r="24" spans="1:17" x14ac:dyDescent="0.25">
      <c r="A24" s="385" t="s">
        <v>1317</v>
      </c>
      <c r="B24" s="386"/>
      <c r="C24" s="386"/>
      <c r="D24" s="386"/>
      <c r="E24" s="386"/>
      <c r="F24" s="386"/>
      <c r="G24" s="386"/>
      <c r="H24" s="386"/>
      <c r="I24" s="386"/>
      <c r="J24" s="386"/>
      <c r="K24" s="386"/>
      <c r="L24" s="386"/>
      <c r="M24" s="386"/>
      <c r="N24" s="386"/>
      <c r="O24" s="387"/>
      <c r="P24" s="3">
        <f>(P23/12)*30</f>
        <v>0</v>
      </c>
      <c r="Q24" s="3">
        <f>(Q23/12)*30</f>
        <v>0</v>
      </c>
    </row>
    <row r="25" spans="1:17" s="4" customFormat="1" x14ac:dyDescent="0.25">
      <c r="A25" s="355"/>
      <c r="B25" s="355"/>
      <c r="C25" s="355"/>
      <c r="D25" s="355"/>
      <c r="E25" s="355"/>
      <c r="F25" s="355"/>
      <c r="G25" s="355"/>
      <c r="H25" s="355"/>
      <c r="I25" s="355"/>
      <c r="J25" s="355"/>
      <c r="K25" s="355"/>
      <c r="L25" s="355"/>
      <c r="M25" s="355"/>
      <c r="N25" s="355"/>
      <c r="O25" s="355"/>
      <c r="P25" s="26"/>
      <c r="Q25" s="26"/>
    </row>
    <row r="26" spans="1:17" s="38" customFormat="1" ht="16.5" x14ac:dyDescent="0.3">
      <c r="A26" s="116"/>
      <c r="B26" s="117"/>
      <c r="C26" s="117"/>
      <c r="D26" s="117"/>
      <c r="E26" s="117"/>
      <c r="F26" s="251"/>
      <c r="G26" s="117"/>
      <c r="H26" s="117"/>
      <c r="I26" s="117"/>
      <c r="J26" s="117"/>
      <c r="K26" s="117"/>
      <c r="L26" s="117"/>
    </row>
    <row r="27" spans="1:17" s="13" customFormat="1" ht="16.5" x14ac:dyDescent="0.3">
      <c r="A27" s="21" t="s">
        <v>196</v>
      </c>
      <c r="B27" s="32"/>
      <c r="E27" s="19"/>
      <c r="F27" s="6"/>
      <c r="I27" s="51" t="s">
        <v>276</v>
      </c>
      <c r="J27" s="20"/>
      <c r="K27" s="13" t="s">
        <v>197</v>
      </c>
    </row>
    <row r="28" spans="1:17" ht="16.5" x14ac:dyDescent="0.3">
      <c r="A28" s="22"/>
      <c r="B28" s="22"/>
      <c r="C28" s="13"/>
      <c r="D28" s="13"/>
      <c r="E28" s="19"/>
      <c r="F28" s="13"/>
      <c r="G28" s="12"/>
      <c r="H28" s="12"/>
      <c r="I28" s="12"/>
      <c r="J28" s="12"/>
      <c r="K28" s="12"/>
      <c r="L28" s="13"/>
    </row>
    <row r="29" spans="1:17" ht="16.5" x14ac:dyDescent="0.3">
      <c r="A29" s="25" t="s">
        <v>198</v>
      </c>
      <c r="B29" s="33"/>
      <c r="C29" s="13"/>
      <c r="D29" s="13"/>
      <c r="E29" s="13"/>
      <c r="F29" s="13"/>
      <c r="G29" s="12"/>
      <c r="H29" s="12"/>
      <c r="I29" s="13"/>
      <c r="J29" s="12"/>
      <c r="K29" s="13"/>
      <c r="L29" s="13"/>
    </row>
    <row r="30" spans="1:17" ht="16.5" x14ac:dyDescent="0.3">
      <c r="A30" s="24" t="s">
        <v>177</v>
      </c>
      <c r="B30" s="33"/>
      <c r="C30" s="13"/>
      <c r="D30" s="13"/>
      <c r="E30" s="13"/>
      <c r="F30" s="13"/>
      <c r="G30" s="12"/>
      <c r="H30" s="12"/>
      <c r="I30" s="13"/>
      <c r="J30" s="12"/>
      <c r="K30" s="13"/>
      <c r="L30" s="13"/>
    </row>
    <row r="31" spans="1:17" ht="16.5" x14ac:dyDescent="0.3">
      <c r="A31" s="123"/>
      <c r="B31" s="122"/>
      <c r="C31" s="13"/>
      <c r="D31" s="13"/>
      <c r="E31" s="13"/>
      <c r="F31" s="185"/>
      <c r="G31" s="12"/>
      <c r="H31" s="12"/>
      <c r="I31" s="13"/>
      <c r="J31" s="12"/>
      <c r="K31" s="13"/>
      <c r="L31" s="13"/>
    </row>
    <row r="32" spans="1:17" x14ac:dyDescent="0.25">
      <c r="A32" s="126"/>
      <c r="B32" s="126"/>
      <c r="C32" s="100"/>
      <c r="D32" s="100"/>
      <c r="E32" s="127"/>
      <c r="F32" s="257"/>
      <c r="G32" s="128"/>
      <c r="H32" s="128"/>
      <c r="I32" s="100"/>
      <c r="J32" s="100"/>
      <c r="K32" s="100"/>
      <c r="L32" s="100"/>
      <c r="M32" s="100"/>
      <c r="N32" s="100"/>
      <c r="O32" s="100"/>
    </row>
    <row r="33" spans="1:15" x14ac:dyDescent="0.25">
      <c r="A33" s="126"/>
      <c r="B33" s="126"/>
      <c r="C33" s="100"/>
      <c r="D33" s="100"/>
      <c r="E33" s="127"/>
      <c r="F33" s="257"/>
      <c r="G33" s="128"/>
      <c r="H33" s="128"/>
      <c r="I33" s="100"/>
      <c r="J33" s="100"/>
      <c r="K33" s="100"/>
      <c r="L33" s="100"/>
      <c r="M33" s="100"/>
      <c r="N33" s="100"/>
      <c r="O33" s="100"/>
    </row>
    <row r="34" spans="1:15" x14ac:dyDescent="0.25">
      <c r="A34" s="126"/>
      <c r="B34" s="126"/>
      <c r="C34" s="100"/>
      <c r="D34" s="100"/>
      <c r="E34" s="127"/>
      <c r="F34" s="257"/>
      <c r="G34" s="128"/>
      <c r="H34" s="128"/>
      <c r="I34" s="100"/>
      <c r="J34" s="100"/>
      <c r="K34" s="100"/>
      <c r="L34" s="100"/>
      <c r="M34" s="100"/>
      <c r="N34" s="100"/>
      <c r="O34" s="100"/>
    </row>
  </sheetData>
  <mergeCells count="8">
    <mergeCell ref="P1:Q1"/>
    <mergeCell ref="P2:Q2"/>
    <mergeCell ref="D9:E9"/>
    <mergeCell ref="A24:O24"/>
    <mergeCell ref="A23:O23"/>
    <mergeCell ref="A10:Q10"/>
    <mergeCell ref="A6:Q6"/>
    <mergeCell ref="A7:Q7"/>
  </mergeCells>
  <pageMargins left="0.7" right="0.7" top="0.75" bottom="0.75" header="0.3" footer="0.3"/>
  <pageSetup paperSize="9" scale="5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27B98-E809-4B21-AE5B-438DA462736A}">
  <sheetPr>
    <pageSetUpPr fitToPage="1"/>
  </sheetPr>
  <dimension ref="A1:Q42"/>
  <sheetViews>
    <sheetView topLeftCell="A11" zoomScaleNormal="100" workbookViewId="0">
      <selection activeCell="F13" sqref="F13:F28"/>
    </sheetView>
  </sheetViews>
  <sheetFormatPr defaultColWidth="9.140625" defaultRowHeight="15" x14ac:dyDescent="0.25"/>
  <cols>
    <col min="1" max="1" width="4.85546875" style="1" customWidth="1"/>
    <col min="2" max="2" width="7.140625" style="1" customWidth="1"/>
    <col min="3" max="3" width="50.42578125" style="1" customWidth="1"/>
    <col min="4" max="4" width="6.5703125" style="1" customWidth="1"/>
    <col min="5" max="5" width="11.5703125" style="1" customWidth="1"/>
    <col min="6" max="6" width="9.42578125" style="184" customWidth="1"/>
    <col min="7" max="7" width="42.42578125" style="1" customWidth="1"/>
    <col min="8" max="8" width="20.5703125" style="1" customWidth="1"/>
    <col min="9" max="9" width="13.28515625" style="1" customWidth="1"/>
    <col min="10" max="10" width="15.28515625" style="1" customWidth="1"/>
    <col min="11" max="11" width="12.5703125" style="1" customWidth="1"/>
    <col min="12" max="12" width="12.7109375" style="1" customWidth="1"/>
    <col min="13" max="16384" width="9.140625" style="1"/>
  </cols>
  <sheetData>
    <row r="1" spans="1:17" ht="16.5" customHeight="1" x14ac:dyDescent="0.25">
      <c r="A1" s="55"/>
      <c r="B1" s="55"/>
      <c r="C1" s="56"/>
      <c r="D1" s="57"/>
      <c r="E1" s="58"/>
      <c r="F1" s="241"/>
      <c r="G1" s="60"/>
      <c r="H1" s="61"/>
      <c r="I1" s="62"/>
      <c r="M1" s="63"/>
      <c r="P1" s="379" t="s">
        <v>303</v>
      </c>
      <c r="Q1" s="379"/>
    </row>
    <row r="2" spans="1:17" ht="16.5" customHeight="1" x14ac:dyDescent="0.25">
      <c r="A2" s="55"/>
      <c r="B2" s="55"/>
      <c r="C2" s="56"/>
      <c r="D2" s="64"/>
      <c r="E2" s="65"/>
      <c r="F2" s="242"/>
      <c r="G2" s="61"/>
      <c r="H2" s="67"/>
      <c r="I2" s="68"/>
      <c r="M2" s="69"/>
      <c r="P2" s="380" t="s">
        <v>212</v>
      </c>
      <c r="Q2" s="380"/>
    </row>
    <row r="3" spans="1:17" ht="16.5" x14ac:dyDescent="0.25">
      <c r="A3" s="31"/>
      <c r="B3" s="31"/>
      <c r="C3" s="56"/>
      <c r="D3" s="64"/>
      <c r="E3" s="65"/>
      <c r="F3" s="243"/>
      <c r="G3" s="64"/>
      <c r="H3" s="67"/>
      <c r="I3" s="63"/>
      <c r="J3" s="63"/>
      <c r="K3" s="63"/>
      <c r="L3" s="63"/>
      <c r="M3" s="63"/>
      <c r="N3" s="31"/>
      <c r="O3" s="31"/>
    </row>
    <row r="4" spans="1:17" ht="16.5" x14ac:dyDescent="0.25">
      <c r="A4" s="31"/>
      <c r="B4" s="31"/>
      <c r="C4" s="56"/>
      <c r="D4" s="64"/>
      <c r="E4" s="65"/>
      <c r="F4" s="243"/>
      <c r="G4" s="64"/>
      <c r="H4" s="67"/>
      <c r="I4" s="63"/>
      <c r="J4" s="63"/>
      <c r="K4" s="63"/>
      <c r="L4" s="63"/>
      <c r="M4" s="63"/>
      <c r="N4" s="31"/>
      <c r="O4" s="31"/>
    </row>
    <row r="5" spans="1:17" s="31" customFormat="1" ht="16.5" x14ac:dyDescent="0.3">
      <c r="A5" s="17"/>
      <c r="B5" s="30"/>
      <c r="C5" s="13"/>
      <c r="D5" s="11"/>
      <c r="E5" s="11"/>
      <c r="F5" s="244"/>
      <c r="G5" s="12"/>
      <c r="H5" s="12"/>
      <c r="I5" s="12"/>
      <c r="J5" s="9"/>
      <c r="K5" s="9"/>
      <c r="L5" s="9"/>
      <c r="M5" s="9"/>
      <c r="N5" s="13"/>
      <c r="O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601</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602</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x14ac:dyDescent="0.25">
      <c r="A13" s="74">
        <v>1</v>
      </c>
      <c r="B13" s="75" t="s">
        <v>603</v>
      </c>
      <c r="C13" s="76" t="s">
        <v>604</v>
      </c>
      <c r="D13" s="77" t="s">
        <v>16</v>
      </c>
      <c r="E13" s="77">
        <v>1</v>
      </c>
      <c r="F13" s="77">
        <v>2</v>
      </c>
      <c r="G13" s="27"/>
      <c r="H13" s="79"/>
      <c r="I13" s="27"/>
      <c r="J13" s="150"/>
      <c r="K13" s="81"/>
      <c r="L13" s="151" t="e">
        <f t="shared" ref="L13:L28" si="0">K13/J13</f>
        <v>#DIV/0!</v>
      </c>
      <c r="M13" s="150"/>
      <c r="N13" s="151">
        <f t="shared" ref="N13:N28" si="1">K13*(1+M13/100)</f>
        <v>0</v>
      </c>
      <c r="O13" s="151" t="e">
        <f t="shared" ref="O13:O28" si="2">N13/J13</f>
        <v>#DIV/0!</v>
      </c>
      <c r="P13" s="83" t="str">
        <f>IFERROR(L13*F13,"")</f>
        <v/>
      </c>
      <c r="Q13" s="83" t="str">
        <f>IFERROR(O13*F13,"")</f>
        <v/>
      </c>
    </row>
    <row r="14" spans="1:17" x14ac:dyDescent="0.25">
      <c r="A14" s="74">
        <f t="shared" ref="A14:A28" si="3">A13+1</f>
        <v>2</v>
      </c>
      <c r="B14" s="75" t="s">
        <v>605</v>
      </c>
      <c r="C14" s="76" t="s">
        <v>606</v>
      </c>
      <c r="D14" s="77" t="s">
        <v>16</v>
      </c>
      <c r="E14" s="77">
        <v>1</v>
      </c>
      <c r="F14" s="77">
        <v>180</v>
      </c>
      <c r="G14" s="27"/>
      <c r="H14" s="79"/>
      <c r="I14" s="27"/>
      <c r="J14" s="150"/>
      <c r="K14" s="81"/>
      <c r="L14" s="151" t="e">
        <f t="shared" si="0"/>
        <v>#DIV/0!</v>
      </c>
      <c r="M14" s="150"/>
      <c r="N14" s="151">
        <f t="shared" si="1"/>
        <v>0</v>
      </c>
      <c r="O14" s="151" t="e">
        <f t="shared" si="2"/>
        <v>#DIV/0!</v>
      </c>
      <c r="P14" s="83" t="str">
        <f t="shared" ref="P14:P28" si="4">IFERROR(L14*F14,"")</f>
        <v/>
      </c>
      <c r="Q14" s="83" t="str">
        <f t="shared" ref="Q14:Q28" si="5">IFERROR(O14*F14,"")</f>
        <v/>
      </c>
    </row>
    <row r="15" spans="1:17" x14ac:dyDescent="0.25">
      <c r="A15" s="74">
        <f t="shared" si="3"/>
        <v>3</v>
      </c>
      <c r="B15" s="75" t="s">
        <v>607</v>
      </c>
      <c r="C15" s="76" t="s">
        <v>608</v>
      </c>
      <c r="D15" s="77" t="s">
        <v>16</v>
      </c>
      <c r="E15" s="77">
        <v>1</v>
      </c>
      <c r="F15" s="77">
        <v>40</v>
      </c>
      <c r="G15" s="27"/>
      <c r="H15" s="79"/>
      <c r="I15" s="27"/>
      <c r="J15" s="150"/>
      <c r="K15" s="81"/>
      <c r="L15" s="151" t="e">
        <f t="shared" si="0"/>
        <v>#DIV/0!</v>
      </c>
      <c r="M15" s="150"/>
      <c r="N15" s="151">
        <f t="shared" si="1"/>
        <v>0</v>
      </c>
      <c r="O15" s="151" t="e">
        <f t="shared" si="2"/>
        <v>#DIV/0!</v>
      </c>
      <c r="P15" s="83" t="str">
        <f t="shared" si="4"/>
        <v/>
      </c>
      <c r="Q15" s="83" t="str">
        <f t="shared" si="5"/>
        <v/>
      </c>
    </row>
    <row r="16" spans="1:17" x14ac:dyDescent="0.25">
      <c r="A16" s="74">
        <f t="shared" si="3"/>
        <v>4</v>
      </c>
      <c r="B16" s="75" t="s">
        <v>609</v>
      </c>
      <c r="C16" s="76" t="s">
        <v>610</v>
      </c>
      <c r="D16" s="77" t="s">
        <v>16</v>
      </c>
      <c r="E16" s="77">
        <v>1</v>
      </c>
      <c r="F16" s="77">
        <v>367</v>
      </c>
      <c r="G16" s="27"/>
      <c r="H16" s="79"/>
      <c r="I16" s="27"/>
      <c r="J16" s="150"/>
      <c r="K16" s="81"/>
      <c r="L16" s="151" t="e">
        <f t="shared" si="0"/>
        <v>#DIV/0!</v>
      </c>
      <c r="M16" s="150"/>
      <c r="N16" s="151">
        <f t="shared" si="1"/>
        <v>0</v>
      </c>
      <c r="O16" s="151" t="e">
        <f t="shared" si="2"/>
        <v>#DIV/0!</v>
      </c>
      <c r="P16" s="83" t="str">
        <f t="shared" si="4"/>
        <v/>
      </c>
      <c r="Q16" s="83" t="str">
        <f t="shared" si="5"/>
        <v/>
      </c>
    </row>
    <row r="17" spans="1:17" x14ac:dyDescent="0.25">
      <c r="A17" s="74">
        <f t="shared" si="3"/>
        <v>5</v>
      </c>
      <c r="B17" s="75" t="s">
        <v>611</v>
      </c>
      <c r="C17" s="76" t="s">
        <v>612</v>
      </c>
      <c r="D17" s="77" t="s">
        <v>16</v>
      </c>
      <c r="E17" s="77">
        <v>1</v>
      </c>
      <c r="F17" s="77">
        <v>863</v>
      </c>
      <c r="G17" s="27"/>
      <c r="H17" s="79"/>
      <c r="I17" s="27"/>
      <c r="J17" s="150"/>
      <c r="K17" s="81"/>
      <c r="L17" s="151" t="e">
        <f t="shared" si="0"/>
        <v>#DIV/0!</v>
      </c>
      <c r="M17" s="150"/>
      <c r="N17" s="151">
        <f t="shared" si="1"/>
        <v>0</v>
      </c>
      <c r="O17" s="151" t="e">
        <f t="shared" si="2"/>
        <v>#DIV/0!</v>
      </c>
      <c r="P17" s="83" t="str">
        <f t="shared" si="4"/>
        <v/>
      </c>
      <c r="Q17" s="83" t="str">
        <f t="shared" si="5"/>
        <v/>
      </c>
    </row>
    <row r="18" spans="1:17" ht="51" x14ac:dyDescent="0.25">
      <c r="A18" s="74">
        <f t="shared" si="3"/>
        <v>6</v>
      </c>
      <c r="B18" s="75" t="s">
        <v>613</v>
      </c>
      <c r="C18" s="152" t="s">
        <v>614</v>
      </c>
      <c r="D18" s="77" t="s">
        <v>16</v>
      </c>
      <c r="E18" s="77">
        <v>20</v>
      </c>
      <c r="F18" s="77">
        <v>109</v>
      </c>
      <c r="G18" s="153"/>
      <c r="H18" s="79"/>
      <c r="I18" s="27"/>
      <c r="J18" s="150"/>
      <c r="K18" s="154"/>
      <c r="L18" s="151" t="e">
        <f t="shared" si="0"/>
        <v>#DIV/0!</v>
      </c>
      <c r="M18" s="150"/>
      <c r="N18" s="151">
        <f t="shared" si="1"/>
        <v>0</v>
      </c>
      <c r="O18" s="151" t="e">
        <f t="shared" si="2"/>
        <v>#DIV/0!</v>
      </c>
      <c r="P18" s="83" t="str">
        <f t="shared" si="4"/>
        <v/>
      </c>
      <c r="Q18" s="83" t="str">
        <f t="shared" si="5"/>
        <v/>
      </c>
    </row>
    <row r="19" spans="1:17" ht="51" x14ac:dyDescent="0.25">
      <c r="A19" s="74">
        <f t="shared" si="3"/>
        <v>7</v>
      </c>
      <c r="B19" s="75" t="s">
        <v>615</v>
      </c>
      <c r="C19" s="152" t="s">
        <v>616</v>
      </c>
      <c r="D19" s="77" t="s">
        <v>16</v>
      </c>
      <c r="E19" s="77">
        <v>20</v>
      </c>
      <c r="F19" s="77">
        <v>200</v>
      </c>
      <c r="G19" s="153"/>
      <c r="H19" s="79"/>
      <c r="I19" s="27"/>
      <c r="J19" s="150"/>
      <c r="K19" s="154"/>
      <c r="L19" s="151" t="e">
        <f t="shared" si="0"/>
        <v>#DIV/0!</v>
      </c>
      <c r="M19" s="150"/>
      <c r="N19" s="151">
        <f t="shared" si="1"/>
        <v>0</v>
      </c>
      <c r="O19" s="151" t="e">
        <f t="shared" si="2"/>
        <v>#DIV/0!</v>
      </c>
      <c r="P19" s="83" t="str">
        <f t="shared" si="4"/>
        <v/>
      </c>
      <c r="Q19" s="83" t="str">
        <f t="shared" si="5"/>
        <v/>
      </c>
    </row>
    <row r="20" spans="1:17" x14ac:dyDescent="0.25">
      <c r="A20" s="74">
        <f t="shared" si="3"/>
        <v>8</v>
      </c>
      <c r="B20" s="75" t="s">
        <v>617</v>
      </c>
      <c r="C20" s="76" t="s">
        <v>618</v>
      </c>
      <c r="D20" s="77" t="s">
        <v>16</v>
      </c>
      <c r="E20" s="77">
        <v>1</v>
      </c>
      <c r="F20" s="77">
        <v>1431</v>
      </c>
      <c r="G20" s="27"/>
      <c r="H20" s="79"/>
      <c r="I20" s="27"/>
      <c r="J20" s="150"/>
      <c r="K20" s="81"/>
      <c r="L20" s="151" t="e">
        <f t="shared" si="0"/>
        <v>#DIV/0!</v>
      </c>
      <c r="M20" s="150"/>
      <c r="N20" s="151">
        <f t="shared" si="1"/>
        <v>0</v>
      </c>
      <c r="O20" s="151" t="e">
        <f t="shared" si="2"/>
        <v>#DIV/0!</v>
      </c>
      <c r="P20" s="83" t="str">
        <f t="shared" si="4"/>
        <v/>
      </c>
      <c r="Q20" s="83" t="str">
        <f t="shared" si="5"/>
        <v/>
      </c>
    </row>
    <row r="21" spans="1:17" x14ac:dyDescent="0.25">
      <c r="A21" s="74">
        <f t="shared" si="3"/>
        <v>9</v>
      </c>
      <c r="B21" s="75" t="s">
        <v>619</v>
      </c>
      <c r="C21" s="76" t="s">
        <v>620</v>
      </c>
      <c r="D21" s="77" t="s">
        <v>16</v>
      </c>
      <c r="E21" s="77">
        <v>1</v>
      </c>
      <c r="F21" s="270">
        <v>2137</v>
      </c>
      <c r="G21" s="27"/>
      <c r="H21" s="79"/>
      <c r="I21" s="27"/>
      <c r="J21" s="150"/>
      <c r="K21" s="81"/>
      <c r="L21" s="151" t="e">
        <f t="shared" si="0"/>
        <v>#DIV/0!</v>
      </c>
      <c r="M21" s="150"/>
      <c r="N21" s="151">
        <f t="shared" si="1"/>
        <v>0</v>
      </c>
      <c r="O21" s="151" t="e">
        <f t="shared" si="2"/>
        <v>#DIV/0!</v>
      </c>
      <c r="P21" s="83" t="str">
        <f t="shared" si="4"/>
        <v/>
      </c>
      <c r="Q21" s="83" t="str">
        <f t="shared" si="5"/>
        <v/>
      </c>
    </row>
    <row r="22" spans="1:17" x14ac:dyDescent="0.25">
      <c r="A22" s="74">
        <f t="shared" si="3"/>
        <v>10</v>
      </c>
      <c r="B22" s="75" t="s">
        <v>621</v>
      </c>
      <c r="C22" s="76" t="s">
        <v>622</v>
      </c>
      <c r="D22" s="77" t="s">
        <v>16</v>
      </c>
      <c r="E22" s="77">
        <v>50</v>
      </c>
      <c r="F22" s="270">
        <v>1152</v>
      </c>
      <c r="G22" s="27"/>
      <c r="H22" s="79"/>
      <c r="I22" s="27"/>
      <c r="J22" s="150"/>
      <c r="K22" s="81"/>
      <c r="L22" s="151" t="e">
        <f t="shared" si="0"/>
        <v>#DIV/0!</v>
      </c>
      <c r="M22" s="150"/>
      <c r="N22" s="151">
        <f t="shared" si="1"/>
        <v>0</v>
      </c>
      <c r="O22" s="151" t="e">
        <f t="shared" si="2"/>
        <v>#DIV/0!</v>
      </c>
      <c r="P22" s="83" t="str">
        <f t="shared" si="4"/>
        <v/>
      </c>
      <c r="Q22" s="83" t="str">
        <f t="shared" si="5"/>
        <v/>
      </c>
    </row>
    <row r="23" spans="1:17" x14ac:dyDescent="0.25">
      <c r="A23" s="74">
        <f t="shared" si="3"/>
        <v>11</v>
      </c>
      <c r="B23" s="75" t="s">
        <v>623</v>
      </c>
      <c r="C23" s="76" t="s">
        <v>624</v>
      </c>
      <c r="D23" s="77" t="s">
        <v>16</v>
      </c>
      <c r="E23" s="77">
        <v>50</v>
      </c>
      <c r="F23" s="270">
        <v>1400</v>
      </c>
      <c r="G23" s="27"/>
      <c r="H23" s="79"/>
      <c r="I23" s="27"/>
      <c r="J23" s="150"/>
      <c r="K23" s="81"/>
      <c r="L23" s="151" t="e">
        <f t="shared" si="0"/>
        <v>#DIV/0!</v>
      </c>
      <c r="M23" s="150"/>
      <c r="N23" s="151">
        <f t="shared" si="1"/>
        <v>0</v>
      </c>
      <c r="O23" s="151" t="e">
        <f t="shared" si="2"/>
        <v>#DIV/0!</v>
      </c>
      <c r="P23" s="83" t="str">
        <f t="shared" si="4"/>
        <v/>
      </c>
      <c r="Q23" s="83" t="str">
        <f t="shared" si="5"/>
        <v/>
      </c>
    </row>
    <row r="24" spans="1:17" ht="89.25" x14ac:dyDescent="0.25">
      <c r="A24" s="74">
        <f t="shared" si="3"/>
        <v>12</v>
      </c>
      <c r="B24" s="75" t="s">
        <v>625</v>
      </c>
      <c r="C24" s="27" t="s">
        <v>626</v>
      </c>
      <c r="D24" s="77" t="s">
        <v>16</v>
      </c>
      <c r="E24" s="77">
        <v>1</v>
      </c>
      <c r="F24" s="270">
        <v>1</v>
      </c>
      <c r="G24" s="27"/>
      <c r="H24" s="79"/>
      <c r="I24" s="27"/>
      <c r="J24" s="150"/>
      <c r="K24" s="154"/>
      <c r="L24" s="151" t="e">
        <f t="shared" si="0"/>
        <v>#DIV/0!</v>
      </c>
      <c r="M24" s="150"/>
      <c r="N24" s="151">
        <f t="shared" si="1"/>
        <v>0</v>
      </c>
      <c r="O24" s="151" t="e">
        <f t="shared" si="2"/>
        <v>#DIV/0!</v>
      </c>
      <c r="P24" s="83" t="str">
        <f t="shared" si="4"/>
        <v/>
      </c>
      <c r="Q24" s="83" t="str">
        <f t="shared" si="5"/>
        <v/>
      </c>
    </row>
    <row r="25" spans="1:17" ht="89.25" x14ac:dyDescent="0.25">
      <c r="A25" s="74">
        <f t="shared" si="3"/>
        <v>13</v>
      </c>
      <c r="B25" s="75" t="s">
        <v>627</v>
      </c>
      <c r="C25" s="27" t="s">
        <v>628</v>
      </c>
      <c r="D25" s="77" t="s">
        <v>16</v>
      </c>
      <c r="E25" s="77">
        <v>50</v>
      </c>
      <c r="F25" s="270">
        <v>250</v>
      </c>
      <c r="G25" s="27"/>
      <c r="H25" s="79"/>
      <c r="I25" s="27"/>
      <c r="J25" s="150"/>
      <c r="K25" s="154"/>
      <c r="L25" s="151" t="e">
        <f t="shared" si="0"/>
        <v>#DIV/0!</v>
      </c>
      <c r="M25" s="150"/>
      <c r="N25" s="151">
        <f t="shared" si="1"/>
        <v>0</v>
      </c>
      <c r="O25" s="151" t="e">
        <f t="shared" si="2"/>
        <v>#DIV/0!</v>
      </c>
      <c r="P25" s="83" t="str">
        <f t="shared" si="4"/>
        <v/>
      </c>
      <c r="Q25" s="83" t="str">
        <f t="shared" si="5"/>
        <v/>
      </c>
    </row>
    <row r="26" spans="1:17" ht="25.5" x14ac:dyDescent="0.25">
      <c r="A26" s="74">
        <f t="shared" si="3"/>
        <v>14</v>
      </c>
      <c r="B26" s="75" t="s">
        <v>629</v>
      </c>
      <c r="C26" s="76" t="s">
        <v>630</v>
      </c>
      <c r="D26" s="77" t="s">
        <v>16</v>
      </c>
      <c r="E26" s="77">
        <v>50</v>
      </c>
      <c r="F26" s="77">
        <v>400</v>
      </c>
      <c r="G26" s="27"/>
      <c r="H26" s="79"/>
      <c r="I26" s="27"/>
      <c r="J26" s="150"/>
      <c r="K26" s="81"/>
      <c r="L26" s="151" t="e">
        <f t="shared" si="0"/>
        <v>#DIV/0!</v>
      </c>
      <c r="M26" s="150"/>
      <c r="N26" s="151">
        <f t="shared" si="1"/>
        <v>0</v>
      </c>
      <c r="O26" s="151" t="e">
        <f t="shared" si="2"/>
        <v>#DIV/0!</v>
      </c>
      <c r="P26" s="83" t="str">
        <f t="shared" si="4"/>
        <v/>
      </c>
      <c r="Q26" s="83" t="str">
        <f t="shared" si="5"/>
        <v/>
      </c>
    </row>
    <row r="27" spans="1:17" x14ac:dyDescent="0.25">
      <c r="A27" s="74">
        <f t="shared" si="3"/>
        <v>15</v>
      </c>
      <c r="B27" s="75" t="s">
        <v>631</v>
      </c>
      <c r="C27" s="76" t="s">
        <v>632</v>
      </c>
      <c r="D27" s="77" t="s">
        <v>16</v>
      </c>
      <c r="E27" s="77">
        <v>125</v>
      </c>
      <c r="F27" s="77">
        <v>625</v>
      </c>
      <c r="G27" s="27"/>
      <c r="H27" s="79"/>
      <c r="I27" s="27"/>
      <c r="J27" s="150"/>
      <c r="K27" s="81"/>
      <c r="L27" s="151" t="e">
        <f t="shared" si="0"/>
        <v>#DIV/0!</v>
      </c>
      <c r="M27" s="150"/>
      <c r="N27" s="151">
        <f t="shared" si="1"/>
        <v>0</v>
      </c>
      <c r="O27" s="151" t="e">
        <f t="shared" si="2"/>
        <v>#DIV/0!</v>
      </c>
      <c r="P27" s="83" t="str">
        <f t="shared" si="4"/>
        <v/>
      </c>
      <c r="Q27" s="83" t="str">
        <f t="shared" si="5"/>
        <v/>
      </c>
    </row>
    <row r="28" spans="1:17" ht="25.5" x14ac:dyDescent="0.25">
      <c r="A28" s="74">
        <f t="shared" si="3"/>
        <v>16</v>
      </c>
      <c r="B28" s="75" t="s">
        <v>633</v>
      </c>
      <c r="C28" s="27" t="s">
        <v>634</v>
      </c>
      <c r="D28" s="77" t="s">
        <v>595</v>
      </c>
      <c r="E28" s="77">
        <v>1</v>
      </c>
      <c r="F28" s="77">
        <v>1284</v>
      </c>
      <c r="G28" s="27"/>
      <c r="H28" s="79"/>
      <c r="I28" s="78"/>
      <c r="J28" s="150"/>
      <c r="K28" s="81"/>
      <c r="L28" s="151" t="e">
        <f t="shared" si="0"/>
        <v>#DIV/0!</v>
      </c>
      <c r="M28" s="150"/>
      <c r="N28" s="151">
        <f t="shared" si="1"/>
        <v>0</v>
      </c>
      <c r="O28" s="151" t="e">
        <f t="shared" si="2"/>
        <v>#DIV/0!</v>
      </c>
      <c r="P28" s="83" t="str">
        <f t="shared" si="4"/>
        <v/>
      </c>
      <c r="Q28" s="83" t="str">
        <f t="shared" si="5"/>
        <v/>
      </c>
    </row>
    <row r="29" spans="1:17" x14ac:dyDescent="0.25">
      <c r="A29" s="385" t="s">
        <v>635</v>
      </c>
      <c r="B29" s="386"/>
      <c r="C29" s="386"/>
      <c r="D29" s="386"/>
      <c r="E29" s="386"/>
      <c r="F29" s="386"/>
      <c r="G29" s="386"/>
      <c r="H29" s="386"/>
      <c r="I29" s="386"/>
      <c r="J29" s="386"/>
      <c r="K29" s="386"/>
      <c r="L29" s="386"/>
      <c r="M29" s="386"/>
      <c r="N29" s="386"/>
      <c r="O29" s="387"/>
      <c r="P29" s="3">
        <f>SUM(P13:P28)</f>
        <v>0</v>
      </c>
      <c r="Q29" s="3">
        <f>SUM(Q13:Q28)</f>
        <v>0</v>
      </c>
    </row>
    <row r="30" spans="1:17" x14ac:dyDescent="0.25">
      <c r="A30" s="385" t="s">
        <v>1318</v>
      </c>
      <c r="B30" s="386"/>
      <c r="C30" s="386"/>
      <c r="D30" s="386"/>
      <c r="E30" s="386"/>
      <c r="F30" s="386"/>
      <c r="G30" s="386"/>
      <c r="H30" s="386"/>
      <c r="I30" s="386"/>
      <c r="J30" s="386"/>
      <c r="K30" s="386"/>
      <c r="L30" s="386"/>
      <c r="M30" s="386"/>
      <c r="N30" s="386"/>
      <c r="O30" s="387"/>
      <c r="P30" s="3">
        <f>(P29/12)*30</f>
        <v>0</v>
      </c>
      <c r="Q30" s="3">
        <f>(Q29/12)*30</f>
        <v>0</v>
      </c>
    </row>
    <row r="31" spans="1:17" s="4" customFormat="1" x14ac:dyDescent="0.25">
      <c r="A31" s="355"/>
      <c r="B31" s="355"/>
      <c r="C31" s="355"/>
      <c r="D31" s="355"/>
      <c r="E31" s="355"/>
      <c r="F31" s="355"/>
      <c r="G31" s="355"/>
      <c r="H31" s="355"/>
      <c r="I31" s="355"/>
      <c r="J31" s="355"/>
      <c r="K31" s="355"/>
      <c r="L31" s="355"/>
      <c r="M31" s="355"/>
      <c r="N31" s="355"/>
      <c r="O31" s="355"/>
      <c r="P31" s="26"/>
      <c r="Q31" s="26"/>
    </row>
    <row r="32" spans="1:17" ht="16.5" x14ac:dyDescent="0.25">
      <c r="A32" s="155" t="s">
        <v>636</v>
      </c>
      <c r="B32" s="155"/>
      <c r="C32" s="156"/>
      <c r="L32" s="62"/>
      <c r="M32" s="5"/>
      <c r="N32" s="56"/>
      <c r="O32" s="62"/>
    </row>
    <row r="33" spans="1:15" ht="16.5" x14ac:dyDescent="0.25">
      <c r="A33" s="104" t="s">
        <v>637</v>
      </c>
      <c r="B33" s="104"/>
      <c r="C33" s="156"/>
      <c r="L33" s="62"/>
      <c r="M33" s="5"/>
      <c r="N33" s="56"/>
      <c r="O33" s="63"/>
    </row>
    <row r="34" spans="1:15" ht="16.5" x14ac:dyDescent="0.25">
      <c r="A34" s="157" t="s">
        <v>638</v>
      </c>
      <c r="B34" s="157"/>
      <c r="C34" s="156"/>
      <c r="L34" s="62"/>
      <c r="M34" s="5"/>
      <c r="N34" s="56"/>
      <c r="O34" s="62"/>
    </row>
    <row r="35" spans="1:15" ht="16.5" x14ac:dyDescent="0.25">
      <c r="A35" s="157" t="s">
        <v>639</v>
      </c>
      <c r="B35" s="157"/>
      <c r="C35" s="108"/>
      <c r="L35" s="62"/>
      <c r="N35" s="56"/>
      <c r="O35" s="62"/>
    </row>
    <row r="36" spans="1:15" ht="16.5" x14ac:dyDescent="0.25">
      <c r="A36" s="157" t="s">
        <v>640</v>
      </c>
      <c r="B36" s="157"/>
      <c r="C36" s="108"/>
      <c r="L36" s="62"/>
      <c r="M36" s="7"/>
      <c r="N36" s="56"/>
      <c r="O36" s="62"/>
    </row>
    <row r="37" spans="1:15" s="38" customFormat="1" ht="16.5" x14ac:dyDescent="0.3">
      <c r="A37" s="116"/>
      <c r="B37" s="117"/>
      <c r="C37" s="117"/>
      <c r="D37" s="117"/>
      <c r="E37" s="117"/>
      <c r="F37" s="251"/>
      <c r="G37" s="117"/>
      <c r="H37" s="117"/>
      <c r="I37" s="117"/>
      <c r="J37" s="117"/>
      <c r="K37" s="117"/>
      <c r="L37" s="117"/>
    </row>
    <row r="38" spans="1:15" ht="16.5" x14ac:dyDescent="0.3">
      <c r="A38" s="13"/>
      <c r="B38" s="13"/>
      <c r="C38" s="13"/>
      <c r="D38" s="13"/>
      <c r="E38" s="118"/>
      <c r="F38" s="252"/>
      <c r="G38" s="118"/>
      <c r="H38" s="13"/>
      <c r="I38" s="13"/>
      <c r="J38" s="13"/>
      <c r="K38" s="13"/>
      <c r="L38" s="119"/>
      <c r="M38" s="13"/>
      <c r="N38" s="38"/>
      <c r="O38" s="38"/>
    </row>
    <row r="39" spans="1:15" s="13" customFormat="1" ht="16.5" x14ac:dyDescent="0.3">
      <c r="A39" s="21" t="s">
        <v>196</v>
      </c>
      <c r="B39" s="32"/>
      <c r="E39" s="19"/>
      <c r="F39" s="6"/>
      <c r="I39" s="51" t="s">
        <v>276</v>
      </c>
      <c r="J39" s="20"/>
      <c r="K39" s="13" t="s">
        <v>197</v>
      </c>
    </row>
    <row r="40" spans="1:15" ht="16.5" x14ac:dyDescent="0.3">
      <c r="A40" s="22"/>
      <c r="B40" s="22"/>
      <c r="C40" s="13"/>
      <c r="D40" s="13"/>
      <c r="E40" s="19"/>
      <c r="F40" s="13"/>
      <c r="G40" s="12"/>
      <c r="H40" s="12"/>
      <c r="I40" s="12"/>
      <c r="J40" s="12"/>
      <c r="K40" s="12"/>
      <c r="L40" s="13"/>
    </row>
    <row r="41" spans="1:15" ht="16.5" x14ac:dyDescent="0.3">
      <c r="A41" s="25" t="s">
        <v>198</v>
      </c>
      <c r="B41" s="33"/>
      <c r="C41" s="13"/>
      <c r="D41" s="13"/>
      <c r="E41" s="13"/>
      <c r="F41" s="13"/>
      <c r="G41" s="12"/>
      <c r="H41" s="12"/>
      <c r="I41" s="13"/>
      <c r="J41" s="12"/>
      <c r="K41" s="13"/>
      <c r="L41" s="13"/>
    </row>
    <row r="42" spans="1:15" ht="16.5" x14ac:dyDescent="0.3">
      <c r="A42" s="24" t="s">
        <v>177</v>
      </c>
      <c r="B42" s="33"/>
      <c r="C42" s="13"/>
      <c r="D42" s="13"/>
      <c r="E42" s="13"/>
      <c r="F42" s="13"/>
      <c r="G42" s="12"/>
      <c r="H42" s="12"/>
      <c r="I42" s="13"/>
      <c r="J42" s="12"/>
      <c r="K42" s="13"/>
      <c r="L42" s="13"/>
    </row>
  </sheetData>
  <mergeCells count="8">
    <mergeCell ref="P1:Q1"/>
    <mergeCell ref="P2:Q2"/>
    <mergeCell ref="D9:E9"/>
    <mergeCell ref="A30:O30"/>
    <mergeCell ref="A29:O29"/>
    <mergeCell ref="A10:Q10"/>
    <mergeCell ref="A6:Q6"/>
    <mergeCell ref="A7:Q7"/>
  </mergeCells>
  <pageMargins left="0.7" right="0.7" top="0.75" bottom="0.75" header="0.3" footer="0.3"/>
  <pageSetup paperSize="9" scale="51"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1160-DC3E-4E4C-AE5F-0AF03039B147}">
  <sheetPr>
    <pageSetUpPr fitToPage="1"/>
  </sheetPr>
  <dimension ref="A1:R26"/>
  <sheetViews>
    <sheetView topLeftCell="A10" zoomScaleNormal="100" workbookViewId="0">
      <selection activeCell="F15" sqref="F15"/>
    </sheetView>
  </sheetViews>
  <sheetFormatPr defaultRowHeight="15" x14ac:dyDescent="0.25"/>
  <cols>
    <col min="3" max="3" width="54.5703125" customWidth="1"/>
    <col min="6" max="6" width="9.140625" style="184"/>
    <col min="7" max="7" width="32.28515625" customWidth="1"/>
    <col min="9" max="9" width="25.42578125" customWidth="1"/>
  </cols>
  <sheetData>
    <row r="1" spans="1:18" s="1" customFormat="1" ht="16.5" customHeight="1" x14ac:dyDescent="0.25">
      <c r="A1" s="55"/>
      <c r="B1" s="55"/>
      <c r="C1" s="56"/>
      <c r="D1" s="57"/>
      <c r="E1" s="58"/>
      <c r="F1" s="241"/>
      <c r="G1" s="60"/>
      <c r="H1" s="61"/>
      <c r="I1" s="62"/>
      <c r="M1" s="63"/>
      <c r="P1" s="379" t="s">
        <v>303</v>
      </c>
      <c r="Q1" s="379"/>
    </row>
    <row r="2" spans="1:18" s="1" customFormat="1" ht="16.5" customHeight="1" x14ac:dyDescent="0.25">
      <c r="A2" s="55"/>
      <c r="B2" s="55"/>
      <c r="C2" s="56"/>
      <c r="D2" s="64"/>
      <c r="E2" s="65"/>
      <c r="F2" s="242"/>
      <c r="G2" s="61"/>
      <c r="H2" s="67"/>
      <c r="I2" s="68"/>
      <c r="M2" s="69"/>
      <c r="P2" s="380" t="s">
        <v>195</v>
      </c>
      <c r="Q2" s="380"/>
    </row>
    <row r="3" spans="1:18" s="1" customFormat="1" ht="16.5" x14ac:dyDescent="0.25">
      <c r="A3" s="31"/>
      <c r="B3" s="31"/>
      <c r="C3" s="56"/>
      <c r="D3" s="64"/>
      <c r="E3" s="65"/>
      <c r="F3" s="243"/>
      <c r="G3" s="64"/>
      <c r="H3" s="67"/>
      <c r="I3" s="63"/>
      <c r="J3" s="63"/>
      <c r="K3" s="63"/>
      <c r="L3" s="63"/>
      <c r="M3" s="63"/>
      <c r="N3" s="31"/>
      <c r="O3" s="31"/>
    </row>
    <row r="4" spans="1:18" s="1" customFormat="1" ht="16.5" x14ac:dyDescent="0.25">
      <c r="A4" s="31"/>
      <c r="B4" s="31"/>
      <c r="C4" s="56"/>
      <c r="D4" s="64"/>
      <c r="E4" s="65"/>
      <c r="F4" s="243"/>
      <c r="G4" s="64"/>
      <c r="H4" s="67"/>
      <c r="I4" s="63"/>
      <c r="J4" s="63"/>
      <c r="K4" s="63"/>
      <c r="L4" s="63"/>
      <c r="M4" s="63"/>
      <c r="N4" s="31"/>
      <c r="O4" s="31"/>
    </row>
    <row r="5" spans="1:18" s="31" customFormat="1" ht="16.5" x14ac:dyDescent="0.3">
      <c r="A5" s="17"/>
      <c r="B5" s="30"/>
      <c r="C5" s="13"/>
      <c r="D5" s="11"/>
      <c r="E5" s="11"/>
      <c r="F5" s="244"/>
      <c r="G5" s="12"/>
      <c r="H5" s="12"/>
      <c r="I5" s="12"/>
      <c r="J5" s="9"/>
      <c r="K5" s="9"/>
      <c r="L5" s="9"/>
      <c r="M5" s="9"/>
      <c r="N5" s="13"/>
      <c r="O5" s="13"/>
    </row>
    <row r="6" spans="1:18" s="13" customFormat="1" ht="16.5" x14ac:dyDescent="0.3">
      <c r="A6" s="384" t="s">
        <v>191</v>
      </c>
      <c r="B6" s="384"/>
      <c r="C6" s="384"/>
      <c r="D6" s="384"/>
      <c r="E6" s="384"/>
      <c r="F6" s="384"/>
      <c r="G6" s="384"/>
      <c r="H6" s="384"/>
      <c r="I6" s="384"/>
      <c r="J6" s="384"/>
      <c r="K6" s="384"/>
      <c r="L6" s="384"/>
      <c r="M6" s="384"/>
      <c r="N6" s="384"/>
      <c r="O6" s="384"/>
      <c r="P6" s="384"/>
      <c r="Q6" s="384"/>
    </row>
    <row r="7" spans="1:18" s="13" customFormat="1" ht="16.5" x14ac:dyDescent="0.3">
      <c r="A7" s="384" t="s">
        <v>641</v>
      </c>
      <c r="B7" s="384"/>
      <c r="C7" s="384"/>
      <c r="D7" s="384"/>
      <c r="E7" s="384"/>
      <c r="F7" s="384"/>
      <c r="G7" s="384"/>
      <c r="H7" s="384"/>
      <c r="I7" s="384"/>
      <c r="J7" s="384"/>
      <c r="K7" s="384"/>
      <c r="L7" s="384"/>
      <c r="M7" s="384"/>
      <c r="N7" s="384"/>
      <c r="O7" s="384"/>
      <c r="P7" s="384"/>
      <c r="Q7" s="384"/>
    </row>
    <row r="8" spans="1:18" s="13" customFormat="1" ht="15" customHeight="1" x14ac:dyDescent="0.3">
      <c r="A8" s="14"/>
      <c r="B8" s="15"/>
      <c r="C8" s="16"/>
      <c r="D8" s="10"/>
      <c r="E8" s="10"/>
      <c r="F8" s="245"/>
      <c r="G8" s="11"/>
      <c r="H8" s="12"/>
      <c r="I8" s="12"/>
      <c r="J8" s="12"/>
      <c r="O8" s="9"/>
    </row>
    <row r="9" spans="1:18" s="13" customFormat="1" ht="23.25" x14ac:dyDescent="0.35">
      <c r="A9" s="14"/>
      <c r="B9" s="15"/>
      <c r="C9" s="263"/>
      <c r="D9" s="381"/>
      <c r="E9" s="381"/>
      <c r="F9" s="245"/>
      <c r="G9" s="11"/>
      <c r="H9" s="12"/>
      <c r="I9" s="12"/>
      <c r="J9" s="12"/>
      <c r="O9" s="9"/>
    </row>
    <row r="10" spans="1:18" s="1" customFormat="1" ht="15.75" x14ac:dyDescent="0.25">
      <c r="A10" s="383" t="s">
        <v>642</v>
      </c>
      <c r="B10" s="383"/>
      <c r="C10" s="383"/>
      <c r="D10" s="383"/>
      <c r="E10" s="383"/>
      <c r="F10" s="383"/>
      <c r="G10" s="383"/>
      <c r="H10" s="383"/>
      <c r="I10" s="383"/>
      <c r="J10" s="383"/>
      <c r="K10" s="383"/>
      <c r="L10" s="383"/>
      <c r="M10" s="383"/>
      <c r="N10" s="383"/>
      <c r="O10" s="383"/>
      <c r="P10" s="383"/>
      <c r="Q10" s="383"/>
    </row>
    <row r="11" spans="1:18" s="1" customFormat="1" x14ac:dyDescent="0.25">
      <c r="F11" s="184"/>
    </row>
    <row r="12" spans="1:18" s="1" customFormat="1" ht="51"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c r="R12" s="148"/>
    </row>
    <row r="13" spans="1:18" s="1" customFormat="1" ht="165.75" x14ac:dyDescent="0.25">
      <c r="A13" s="90">
        <v>1</v>
      </c>
      <c r="B13" s="75" t="s">
        <v>643</v>
      </c>
      <c r="C13" s="158" t="s">
        <v>644</v>
      </c>
      <c r="D13" s="90" t="s">
        <v>16</v>
      </c>
      <c r="E13" s="90">
        <v>1</v>
      </c>
      <c r="F13" s="159">
        <v>30</v>
      </c>
      <c r="G13" s="233"/>
      <c r="H13" s="159"/>
      <c r="I13" s="90"/>
      <c r="J13" s="90"/>
      <c r="K13" s="161"/>
      <c r="L13" s="162" t="e">
        <f>K13/J13</f>
        <v>#DIV/0!</v>
      </c>
      <c r="M13" s="135"/>
      <c r="N13" s="162">
        <f>K13*(1+M13/100)</f>
        <v>0</v>
      </c>
      <c r="O13" s="162" t="e">
        <f>N13/J13</f>
        <v>#DIV/0!</v>
      </c>
      <c r="P13" s="83" t="str">
        <f>IFERROR(L13*F13,"")</f>
        <v/>
      </c>
      <c r="Q13" s="83" t="str">
        <f>IFERROR(O13*F13,"")</f>
        <v/>
      </c>
      <c r="R13" s="148"/>
    </row>
    <row r="14" spans="1:18" s="1" customFormat="1" ht="102" x14ac:dyDescent="0.25">
      <c r="A14" s="90">
        <f>+A13+1</f>
        <v>2</v>
      </c>
      <c r="B14" s="75" t="s">
        <v>645</v>
      </c>
      <c r="C14" s="158" t="s">
        <v>646</v>
      </c>
      <c r="D14" s="90" t="s">
        <v>16</v>
      </c>
      <c r="E14" s="90">
        <v>1</v>
      </c>
      <c r="F14" s="159">
        <v>60</v>
      </c>
      <c r="G14" s="233"/>
      <c r="H14" s="159"/>
      <c r="I14" s="90"/>
      <c r="J14" s="90"/>
      <c r="K14" s="161"/>
      <c r="L14" s="162" t="e">
        <f>K14/J14</f>
        <v>#DIV/0!</v>
      </c>
      <c r="M14" s="135"/>
      <c r="N14" s="162">
        <f>K14*(1+M14/100)</f>
        <v>0</v>
      </c>
      <c r="O14" s="162" t="e">
        <f>N14/J14</f>
        <v>#DIV/0!</v>
      </c>
      <c r="P14" s="83" t="str">
        <f t="shared" ref="P14:P15" si="0">IFERROR(L14*F14,"")</f>
        <v/>
      </c>
      <c r="Q14" s="83" t="str">
        <f t="shared" ref="Q14:Q15" si="1">IFERROR(O14*F14,"")</f>
        <v/>
      </c>
      <c r="R14" s="148"/>
    </row>
    <row r="15" spans="1:18" s="1" customFormat="1" ht="89.25" x14ac:dyDescent="0.25">
      <c r="A15" s="90">
        <f>+A14+1</f>
        <v>3</v>
      </c>
      <c r="B15" s="75" t="s">
        <v>647</v>
      </c>
      <c r="C15" s="158" t="s">
        <v>648</v>
      </c>
      <c r="D15" s="90" t="s">
        <v>16</v>
      </c>
      <c r="E15" s="90">
        <v>1</v>
      </c>
      <c r="F15" s="159">
        <v>30</v>
      </c>
      <c r="G15" s="160"/>
      <c r="H15" s="159"/>
      <c r="I15" s="90"/>
      <c r="J15" s="90"/>
      <c r="K15" s="161"/>
      <c r="L15" s="162" t="e">
        <f>K15/J15</f>
        <v>#DIV/0!</v>
      </c>
      <c r="M15" s="135"/>
      <c r="N15" s="162">
        <f>K15*(1+M15/100)</f>
        <v>0</v>
      </c>
      <c r="O15" s="162" t="e">
        <f>N15/J15</f>
        <v>#DIV/0!</v>
      </c>
      <c r="P15" s="83" t="str">
        <f t="shared" si="0"/>
        <v/>
      </c>
      <c r="Q15" s="83" t="str">
        <f t="shared" si="1"/>
        <v/>
      </c>
      <c r="R15" s="148"/>
    </row>
    <row r="16" spans="1:18" s="1" customFormat="1" x14ac:dyDescent="0.25">
      <c r="A16" s="385" t="s">
        <v>649</v>
      </c>
      <c r="B16" s="386"/>
      <c r="C16" s="386"/>
      <c r="D16" s="386"/>
      <c r="E16" s="386"/>
      <c r="F16" s="386"/>
      <c r="G16" s="386"/>
      <c r="H16" s="386"/>
      <c r="I16" s="386"/>
      <c r="J16" s="386"/>
      <c r="K16" s="386"/>
      <c r="L16" s="386"/>
      <c r="M16" s="386"/>
      <c r="N16" s="386"/>
      <c r="O16" s="387"/>
      <c r="P16" s="3">
        <f>SUM(P13:P15)</f>
        <v>0</v>
      </c>
      <c r="Q16" s="3">
        <f>SUM(Q13:Q15)</f>
        <v>0</v>
      </c>
      <c r="R16" s="100"/>
    </row>
    <row r="17" spans="1:17" s="1" customFormat="1" x14ac:dyDescent="0.25">
      <c r="A17" s="385" t="s">
        <v>1319</v>
      </c>
      <c r="B17" s="386"/>
      <c r="C17" s="386"/>
      <c r="D17" s="386"/>
      <c r="E17" s="386"/>
      <c r="F17" s="386"/>
      <c r="G17" s="386"/>
      <c r="H17" s="386"/>
      <c r="I17" s="386"/>
      <c r="J17" s="386"/>
      <c r="K17" s="386"/>
      <c r="L17" s="386"/>
      <c r="M17" s="386"/>
      <c r="N17" s="386"/>
      <c r="O17" s="387"/>
      <c r="P17" s="3">
        <f>(P16/12)*30</f>
        <v>0</v>
      </c>
      <c r="Q17" s="3">
        <f>(Q16/12)*30</f>
        <v>0</v>
      </c>
    </row>
    <row r="18" spans="1:17" s="4" customFormat="1" x14ac:dyDescent="0.25">
      <c r="A18" s="355"/>
      <c r="B18" s="355"/>
      <c r="C18" s="355"/>
      <c r="D18" s="355"/>
      <c r="E18" s="355"/>
      <c r="F18" s="355"/>
      <c r="G18" s="355"/>
      <c r="H18" s="355"/>
      <c r="I18" s="355"/>
      <c r="J18" s="355"/>
      <c r="K18" s="355"/>
      <c r="L18" s="355"/>
      <c r="M18" s="355"/>
      <c r="N18" s="355"/>
      <c r="O18" s="355"/>
      <c r="P18" s="26"/>
      <c r="Q18" s="26"/>
    </row>
    <row r="19" spans="1:17" s="38" customFormat="1" ht="16.5" x14ac:dyDescent="0.3">
      <c r="A19" s="155" t="s">
        <v>650</v>
      </c>
      <c r="B19" s="117"/>
      <c r="C19" s="117"/>
      <c r="D19" s="117"/>
      <c r="E19" s="117"/>
      <c r="F19" s="251"/>
      <c r="G19" s="388"/>
      <c r="H19" s="388"/>
      <c r="I19" s="388"/>
      <c r="J19" s="117"/>
      <c r="K19" s="117"/>
      <c r="L19" s="117"/>
    </row>
    <row r="20" spans="1:17" x14ac:dyDescent="0.25">
      <c r="A20" s="157" t="s">
        <v>651</v>
      </c>
    </row>
    <row r="23" spans="1:17" s="13" customFormat="1" ht="16.5" x14ac:dyDescent="0.3">
      <c r="A23" s="21" t="s">
        <v>196</v>
      </c>
      <c r="B23" s="32"/>
      <c r="E23" s="19"/>
      <c r="F23" s="6"/>
      <c r="I23" s="51" t="s">
        <v>276</v>
      </c>
      <c r="J23" s="20"/>
      <c r="K23" s="13" t="s">
        <v>197</v>
      </c>
    </row>
    <row r="24" spans="1:17" s="1" customFormat="1" ht="16.5" x14ac:dyDescent="0.3">
      <c r="A24" s="22"/>
      <c r="B24" s="22"/>
      <c r="C24" s="13"/>
      <c r="D24" s="13"/>
      <c r="E24" s="19"/>
      <c r="F24" s="13"/>
      <c r="G24" s="12"/>
      <c r="H24" s="12"/>
      <c r="I24" s="12"/>
      <c r="J24" s="12"/>
      <c r="K24" s="12"/>
      <c r="L24" s="13"/>
    </row>
    <row r="25" spans="1:17" s="1" customFormat="1" ht="16.5" x14ac:dyDescent="0.3">
      <c r="A25" s="25" t="s">
        <v>198</v>
      </c>
      <c r="B25" s="33"/>
      <c r="C25" s="13"/>
      <c r="D25" s="13"/>
      <c r="E25" s="13"/>
      <c r="F25" s="13"/>
      <c r="G25" s="12"/>
      <c r="H25" s="12"/>
      <c r="I25" s="13"/>
      <c r="J25" s="12"/>
      <c r="K25" s="13"/>
      <c r="L25" s="13"/>
    </row>
    <row r="26" spans="1:17" s="1" customFormat="1" ht="16.5" x14ac:dyDescent="0.3">
      <c r="A26" s="24" t="s">
        <v>177</v>
      </c>
      <c r="B26" s="33"/>
      <c r="C26" s="13"/>
      <c r="D26" s="13"/>
      <c r="E26" s="13"/>
      <c r="F26" s="13"/>
      <c r="G26" s="12"/>
      <c r="H26" s="12"/>
      <c r="I26" s="13"/>
      <c r="J26" s="12"/>
      <c r="K26" s="13"/>
      <c r="L26" s="13"/>
    </row>
  </sheetData>
  <mergeCells count="9">
    <mergeCell ref="G19:I19"/>
    <mergeCell ref="A10:Q10"/>
    <mergeCell ref="A6:Q6"/>
    <mergeCell ref="A7:Q7"/>
    <mergeCell ref="P1:Q1"/>
    <mergeCell ref="P2:Q2"/>
    <mergeCell ref="D9:E9"/>
    <mergeCell ref="A17:O17"/>
    <mergeCell ref="A16:O16"/>
  </mergeCells>
  <pageMargins left="0.7" right="0.7" top="0.75" bottom="0.75" header="0.3" footer="0.3"/>
  <pageSetup paperSize="9" scale="5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D089D-A448-4F9F-B94E-38582201156D}">
  <sheetPr>
    <pageSetUpPr fitToPage="1"/>
  </sheetPr>
  <dimension ref="A1:Q60"/>
  <sheetViews>
    <sheetView topLeftCell="A31" zoomScaleNormal="100" workbookViewId="0">
      <selection activeCell="F13" sqref="F13:F46"/>
    </sheetView>
  </sheetViews>
  <sheetFormatPr defaultColWidth="9.140625" defaultRowHeight="15" x14ac:dyDescent="0.25"/>
  <cols>
    <col min="3" max="3" width="48.28515625" customWidth="1"/>
    <col min="4" max="4" width="7.7109375" customWidth="1"/>
    <col min="6" max="6" width="10.42578125" style="184" customWidth="1"/>
    <col min="7" max="7" width="30.85546875" customWidth="1"/>
  </cols>
  <sheetData>
    <row r="1" spans="1:17" s="1" customFormat="1" ht="16.5" customHeight="1" x14ac:dyDescent="0.25">
      <c r="A1" s="55"/>
      <c r="B1" s="55"/>
      <c r="C1" s="56"/>
      <c r="D1" s="57"/>
      <c r="E1" s="58"/>
      <c r="F1" s="241"/>
      <c r="G1" s="60"/>
      <c r="H1" s="61"/>
      <c r="I1" s="62"/>
      <c r="M1" s="63"/>
      <c r="P1" s="379" t="s">
        <v>303</v>
      </c>
      <c r="Q1" s="379"/>
    </row>
    <row r="2" spans="1:17" s="1" customFormat="1" ht="16.5" customHeight="1" x14ac:dyDescent="0.25">
      <c r="A2" s="55"/>
      <c r="B2" s="55"/>
      <c r="C2" s="56"/>
      <c r="D2" s="64"/>
      <c r="E2" s="65"/>
      <c r="F2" s="242"/>
      <c r="G2" s="61"/>
      <c r="H2" s="67"/>
      <c r="I2" s="68"/>
      <c r="M2" s="69"/>
      <c r="P2" s="380" t="s">
        <v>199</v>
      </c>
      <c r="Q2" s="380"/>
    </row>
    <row r="3" spans="1:17" s="1" customFormat="1" ht="16.5" x14ac:dyDescent="0.25">
      <c r="A3" s="31"/>
      <c r="B3" s="31"/>
      <c r="C3" s="56"/>
      <c r="D3" s="64"/>
      <c r="E3" s="65"/>
      <c r="F3" s="243"/>
      <c r="G3" s="64"/>
      <c r="H3" s="67"/>
      <c r="I3" s="63"/>
      <c r="J3" s="63"/>
      <c r="K3" s="63"/>
      <c r="L3" s="63"/>
      <c r="M3" s="63"/>
      <c r="N3" s="31"/>
      <c r="O3" s="31"/>
    </row>
    <row r="4" spans="1:17" s="1" customFormat="1" ht="16.5" x14ac:dyDescent="0.25">
      <c r="A4" s="31"/>
      <c r="B4" s="31"/>
      <c r="C4" s="56"/>
      <c r="D4" s="64"/>
      <c r="E4" s="65"/>
      <c r="F4" s="243"/>
      <c r="G4" s="64"/>
      <c r="H4" s="67"/>
      <c r="I4" s="63"/>
      <c r="J4" s="63"/>
      <c r="K4" s="63"/>
      <c r="L4" s="63"/>
      <c r="M4" s="63"/>
      <c r="N4" s="31"/>
      <c r="O4" s="31"/>
    </row>
    <row r="5" spans="1:17" s="31" customFormat="1" ht="16.5" x14ac:dyDescent="0.3">
      <c r="A5" s="17"/>
      <c r="B5" s="30"/>
      <c r="C5" s="13"/>
      <c r="D5" s="11"/>
      <c r="E5" s="11"/>
      <c r="F5" s="244"/>
      <c r="G5" s="12"/>
      <c r="H5" s="12"/>
      <c r="I5" s="12"/>
      <c r="J5" s="9"/>
      <c r="K5" s="9"/>
      <c r="L5" s="9"/>
      <c r="M5" s="9"/>
      <c r="N5" s="13"/>
      <c r="O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652</v>
      </c>
      <c r="B7" s="384"/>
      <c r="C7" s="384"/>
      <c r="D7" s="384"/>
      <c r="E7" s="384"/>
      <c r="F7" s="384"/>
      <c r="G7" s="384"/>
      <c r="H7" s="384"/>
      <c r="I7" s="384"/>
      <c r="J7" s="384"/>
      <c r="K7" s="384"/>
      <c r="L7" s="384"/>
      <c r="M7" s="384"/>
      <c r="N7" s="384"/>
      <c r="O7" s="384"/>
      <c r="P7" s="384"/>
      <c r="Q7" s="384"/>
    </row>
    <row r="8" spans="1:17" s="13" customFormat="1" ht="15" customHeight="1" x14ac:dyDescent="0.3">
      <c r="A8" s="14"/>
      <c r="B8" s="15"/>
      <c r="C8" s="16"/>
      <c r="D8" s="10"/>
      <c r="E8" s="10"/>
      <c r="F8" s="245"/>
      <c r="G8" s="11"/>
      <c r="H8" s="12"/>
      <c r="I8" s="12"/>
      <c r="J8" s="12"/>
      <c r="O8" s="9"/>
    </row>
    <row r="9" spans="1:17" s="13" customFormat="1" ht="23.25" x14ac:dyDescent="0.35">
      <c r="A9" s="14"/>
      <c r="B9" s="15"/>
      <c r="C9" s="263"/>
      <c r="D9" s="381"/>
      <c r="E9" s="381"/>
      <c r="F9" s="245"/>
      <c r="G9" s="11"/>
      <c r="H9" s="12"/>
      <c r="I9" s="12"/>
      <c r="J9" s="12"/>
      <c r="O9" s="9"/>
    </row>
    <row r="10" spans="1:17" ht="15.75" x14ac:dyDescent="0.25">
      <c r="A10" s="383" t="s">
        <v>653</v>
      </c>
      <c r="B10" s="383"/>
      <c r="C10" s="383"/>
      <c r="D10" s="383"/>
      <c r="E10" s="383"/>
      <c r="F10" s="383"/>
      <c r="G10" s="383"/>
      <c r="H10" s="383"/>
      <c r="I10" s="383"/>
      <c r="J10" s="383"/>
      <c r="K10" s="383"/>
      <c r="L10" s="383"/>
      <c r="M10" s="383"/>
      <c r="N10" s="383"/>
      <c r="O10" s="383"/>
      <c r="P10" s="383"/>
      <c r="Q10" s="383"/>
    </row>
    <row r="12" spans="1:17" s="1" customFormat="1"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s="1" customFormat="1" ht="25.5" customHeight="1" x14ac:dyDescent="0.25">
      <c r="A13" s="90">
        <v>1</v>
      </c>
      <c r="B13" s="75" t="s">
        <v>1184</v>
      </c>
      <c r="C13" s="27" t="s">
        <v>654</v>
      </c>
      <c r="D13" s="90" t="s">
        <v>16</v>
      </c>
      <c r="E13" s="90">
        <v>100</v>
      </c>
      <c r="F13" s="77">
        <v>1000</v>
      </c>
      <c r="G13" s="146"/>
      <c r="H13" s="79"/>
      <c r="I13" s="163"/>
      <c r="J13" s="159"/>
      <c r="K13" s="81"/>
      <c r="L13" s="81" t="e">
        <f t="shared" ref="L13:L21" si="0">K13/J13</f>
        <v>#DIV/0!</v>
      </c>
      <c r="M13" s="82"/>
      <c r="N13" s="81">
        <f t="shared" ref="N13:N21" si="1">K13*(1+M13/100)</f>
        <v>0</v>
      </c>
      <c r="O13" s="81" t="e">
        <f t="shared" ref="O13:O21" si="2">N13/J13</f>
        <v>#DIV/0!</v>
      </c>
      <c r="P13" s="83" t="str">
        <f>IFERROR(L13*F13,"")</f>
        <v/>
      </c>
      <c r="Q13" s="83" t="str">
        <f>IFERROR(O13*F13,"")</f>
        <v/>
      </c>
    </row>
    <row r="14" spans="1:17" s="1" customFormat="1" ht="25.5" x14ac:dyDescent="0.25">
      <c r="A14" s="90">
        <f>+A13+1</f>
        <v>2</v>
      </c>
      <c r="B14" s="75" t="s">
        <v>655</v>
      </c>
      <c r="C14" s="27" t="s">
        <v>656</v>
      </c>
      <c r="D14" s="90" t="s">
        <v>16</v>
      </c>
      <c r="E14" s="90">
        <v>100</v>
      </c>
      <c r="F14" s="77">
        <v>17900</v>
      </c>
      <c r="G14" s="146"/>
      <c r="H14" s="79"/>
      <c r="I14" s="163"/>
      <c r="J14" s="159"/>
      <c r="K14" s="81"/>
      <c r="L14" s="81" t="e">
        <f t="shared" si="0"/>
        <v>#DIV/0!</v>
      </c>
      <c r="M14" s="82"/>
      <c r="N14" s="81">
        <f t="shared" si="1"/>
        <v>0</v>
      </c>
      <c r="O14" s="81" t="e">
        <f t="shared" si="2"/>
        <v>#DIV/0!</v>
      </c>
      <c r="P14" s="83" t="str">
        <f t="shared" ref="P14:P46" si="3">IFERROR(L14*F14,"")</f>
        <v/>
      </c>
      <c r="Q14" s="83" t="str">
        <f t="shared" ref="Q14:Q46" si="4">IFERROR(O14*F14,"")</f>
        <v/>
      </c>
    </row>
    <row r="15" spans="1:17" s="1" customFormat="1" ht="25.5" x14ac:dyDescent="0.25">
      <c r="A15" s="90">
        <f t="shared" ref="A15:A46" si="5">+A14+1</f>
        <v>3</v>
      </c>
      <c r="B15" s="75" t="s">
        <v>657</v>
      </c>
      <c r="C15" s="27" t="s">
        <v>658</v>
      </c>
      <c r="D15" s="90" t="s">
        <v>16</v>
      </c>
      <c r="E15" s="90">
        <v>100</v>
      </c>
      <c r="F15" s="77">
        <v>36400</v>
      </c>
      <c r="G15" s="146"/>
      <c r="H15" s="79"/>
      <c r="I15" s="163"/>
      <c r="J15" s="159"/>
      <c r="K15" s="81"/>
      <c r="L15" s="81" t="e">
        <f t="shared" si="0"/>
        <v>#DIV/0!</v>
      </c>
      <c r="M15" s="82"/>
      <c r="N15" s="81">
        <f t="shared" si="1"/>
        <v>0</v>
      </c>
      <c r="O15" s="81" t="e">
        <f t="shared" si="2"/>
        <v>#DIV/0!</v>
      </c>
      <c r="P15" s="83" t="str">
        <f t="shared" si="3"/>
        <v/>
      </c>
      <c r="Q15" s="83" t="str">
        <f t="shared" si="4"/>
        <v/>
      </c>
    </row>
    <row r="16" spans="1:17" s="1" customFormat="1" ht="25.5" x14ac:dyDescent="0.25">
      <c r="A16" s="90">
        <f t="shared" si="5"/>
        <v>4</v>
      </c>
      <c r="B16" s="75" t="s">
        <v>659</v>
      </c>
      <c r="C16" s="27" t="s">
        <v>660</v>
      </c>
      <c r="D16" s="90" t="s">
        <v>16</v>
      </c>
      <c r="E16" s="90">
        <v>100</v>
      </c>
      <c r="F16" s="77">
        <v>2100</v>
      </c>
      <c r="G16" s="146"/>
      <c r="H16" s="79"/>
      <c r="I16" s="163"/>
      <c r="J16" s="159"/>
      <c r="K16" s="81"/>
      <c r="L16" s="81" t="e">
        <f t="shared" si="0"/>
        <v>#DIV/0!</v>
      </c>
      <c r="M16" s="82"/>
      <c r="N16" s="81">
        <f t="shared" si="1"/>
        <v>0</v>
      </c>
      <c r="O16" s="81" t="e">
        <f t="shared" si="2"/>
        <v>#DIV/0!</v>
      </c>
      <c r="P16" s="83" t="str">
        <f t="shared" si="3"/>
        <v/>
      </c>
      <c r="Q16" s="83" t="str">
        <f t="shared" si="4"/>
        <v/>
      </c>
    </row>
    <row r="17" spans="1:17" s="1" customFormat="1" ht="25.5" x14ac:dyDescent="0.25">
      <c r="A17" s="90">
        <f t="shared" si="5"/>
        <v>5</v>
      </c>
      <c r="B17" s="75" t="s">
        <v>661</v>
      </c>
      <c r="C17" s="27" t="s">
        <v>1192</v>
      </c>
      <c r="D17" s="90" t="s">
        <v>16</v>
      </c>
      <c r="E17" s="90">
        <v>120</v>
      </c>
      <c r="F17" s="77">
        <v>13500</v>
      </c>
      <c r="G17" s="146"/>
      <c r="H17" s="79"/>
      <c r="I17" s="163"/>
      <c r="J17" s="159"/>
      <c r="K17" s="81"/>
      <c r="L17" s="81" t="e">
        <f t="shared" si="0"/>
        <v>#DIV/0!</v>
      </c>
      <c r="M17" s="82"/>
      <c r="N17" s="81">
        <f t="shared" si="1"/>
        <v>0</v>
      </c>
      <c r="O17" s="81" t="e">
        <f t="shared" si="2"/>
        <v>#DIV/0!</v>
      </c>
      <c r="P17" s="83" t="str">
        <f t="shared" si="3"/>
        <v/>
      </c>
      <c r="Q17" s="83" t="str">
        <f t="shared" si="4"/>
        <v/>
      </c>
    </row>
    <row r="18" spans="1:17" s="1" customFormat="1" ht="25.5" x14ac:dyDescent="0.25">
      <c r="A18" s="90">
        <f t="shared" si="5"/>
        <v>6</v>
      </c>
      <c r="B18" s="75" t="s">
        <v>662</v>
      </c>
      <c r="C18" s="27" t="s">
        <v>663</v>
      </c>
      <c r="D18" s="90" t="s">
        <v>16</v>
      </c>
      <c r="E18" s="90">
        <v>100</v>
      </c>
      <c r="F18" s="77">
        <v>22500</v>
      </c>
      <c r="G18" s="146"/>
      <c r="H18" s="79"/>
      <c r="I18" s="163"/>
      <c r="J18" s="159"/>
      <c r="K18" s="81"/>
      <c r="L18" s="81" t="e">
        <f t="shared" si="0"/>
        <v>#DIV/0!</v>
      </c>
      <c r="M18" s="82"/>
      <c r="N18" s="81">
        <f t="shared" si="1"/>
        <v>0</v>
      </c>
      <c r="O18" s="81" t="e">
        <f t="shared" si="2"/>
        <v>#DIV/0!</v>
      </c>
      <c r="P18" s="83" t="str">
        <f t="shared" si="3"/>
        <v/>
      </c>
      <c r="Q18" s="83" t="str">
        <f t="shared" si="4"/>
        <v/>
      </c>
    </row>
    <row r="19" spans="1:17" s="1" customFormat="1" ht="25.5" x14ac:dyDescent="0.25">
      <c r="A19" s="90">
        <f t="shared" si="5"/>
        <v>7</v>
      </c>
      <c r="B19" s="75" t="s">
        <v>664</v>
      </c>
      <c r="C19" s="27" t="s">
        <v>665</v>
      </c>
      <c r="D19" s="90" t="s">
        <v>16</v>
      </c>
      <c r="E19" s="90">
        <v>100</v>
      </c>
      <c r="F19" s="77">
        <v>25700</v>
      </c>
      <c r="G19" s="146"/>
      <c r="H19" s="79"/>
      <c r="I19" s="163"/>
      <c r="J19" s="159"/>
      <c r="K19" s="81"/>
      <c r="L19" s="81" t="e">
        <f t="shared" si="0"/>
        <v>#DIV/0!</v>
      </c>
      <c r="M19" s="82"/>
      <c r="N19" s="81">
        <f t="shared" si="1"/>
        <v>0</v>
      </c>
      <c r="O19" s="81" t="e">
        <f t="shared" si="2"/>
        <v>#DIV/0!</v>
      </c>
      <c r="P19" s="83" t="str">
        <f t="shared" si="3"/>
        <v/>
      </c>
      <c r="Q19" s="83" t="str">
        <f t="shared" si="4"/>
        <v/>
      </c>
    </row>
    <row r="20" spans="1:17" s="1" customFormat="1" ht="25.5" x14ac:dyDescent="0.25">
      <c r="A20" s="90">
        <f t="shared" si="5"/>
        <v>8</v>
      </c>
      <c r="B20" s="75" t="s">
        <v>666</v>
      </c>
      <c r="C20" s="27" t="s">
        <v>667</v>
      </c>
      <c r="D20" s="90" t="s">
        <v>16</v>
      </c>
      <c r="E20" s="90">
        <v>120</v>
      </c>
      <c r="F20" s="77">
        <v>9150</v>
      </c>
      <c r="G20" s="146"/>
      <c r="H20" s="79"/>
      <c r="I20" s="163"/>
      <c r="J20" s="159"/>
      <c r="K20" s="81"/>
      <c r="L20" s="81" t="e">
        <f t="shared" si="0"/>
        <v>#DIV/0!</v>
      </c>
      <c r="M20" s="82"/>
      <c r="N20" s="81">
        <f t="shared" si="1"/>
        <v>0</v>
      </c>
      <c r="O20" s="81" t="e">
        <f t="shared" si="2"/>
        <v>#DIV/0!</v>
      </c>
      <c r="P20" s="83" t="str">
        <f t="shared" si="3"/>
        <v/>
      </c>
      <c r="Q20" s="83" t="str">
        <f t="shared" si="4"/>
        <v/>
      </c>
    </row>
    <row r="21" spans="1:17" s="1" customFormat="1" ht="27" customHeight="1" x14ac:dyDescent="0.25">
      <c r="A21" s="90">
        <f t="shared" si="5"/>
        <v>9</v>
      </c>
      <c r="B21" s="75" t="s">
        <v>668</v>
      </c>
      <c r="C21" s="27" t="s">
        <v>669</v>
      </c>
      <c r="D21" s="90" t="s">
        <v>16</v>
      </c>
      <c r="E21" s="90">
        <v>100</v>
      </c>
      <c r="F21" s="77">
        <v>6140</v>
      </c>
      <c r="G21" s="146"/>
      <c r="H21" s="79"/>
      <c r="I21" s="163"/>
      <c r="J21" s="159"/>
      <c r="K21" s="81"/>
      <c r="L21" s="81" t="e">
        <f t="shared" si="0"/>
        <v>#DIV/0!</v>
      </c>
      <c r="M21" s="82"/>
      <c r="N21" s="81">
        <f t="shared" si="1"/>
        <v>0</v>
      </c>
      <c r="O21" s="81" t="e">
        <f t="shared" si="2"/>
        <v>#DIV/0!</v>
      </c>
      <c r="P21" s="83" t="str">
        <f t="shared" si="3"/>
        <v/>
      </c>
      <c r="Q21" s="83" t="str">
        <f t="shared" si="4"/>
        <v/>
      </c>
    </row>
    <row r="22" spans="1:17" s="1" customFormat="1" ht="25.5" x14ac:dyDescent="0.25">
      <c r="A22" s="90">
        <f t="shared" si="5"/>
        <v>10</v>
      </c>
      <c r="B22" s="75" t="s">
        <v>670</v>
      </c>
      <c r="C22" s="27" t="s">
        <v>671</v>
      </c>
      <c r="D22" s="90" t="s">
        <v>16</v>
      </c>
      <c r="E22" s="90">
        <v>120</v>
      </c>
      <c r="F22" s="77">
        <v>26100</v>
      </c>
      <c r="G22" s="146"/>
      <c r="H22" s="79"/>
      <c r="I22" s="163"/>
      <c r="J22" s="159"/>
      <c r="K22" s="81"/>
      <c r="L22" s="81" t="e">
        <f>K22/J22</f>
        <v>#DIV/0!</v>
      </c>
      <c r="M22" s="82"/>
      <c r="N22" s="81">
        <f>K22*(1+M22/100)</f>
        <v>0</v>
      </c>
      <c r="O22" s="81" t="e">
        <f>N22/J22</f>
        <v>#DIV/0!</v>
      </c>
      <c r="P22" s="83" t="str">
        <f t="shared" si="3"/>
        <v/>
      </c>
      <c r="Q22" s="83" t="str">
        <f t="shared" si="4"/>
        <v/>
      </c>
    </row>
    <row r="23" spans="1:17" s="1" customFormat="1" x14ac:dyDescent="0.25">
      <c r="A23" s="90">
        <f t="shared" si="5"/>
        <v>11</v>
      </c>
      <c r="B23" s="75" t="s">
        <v>672</v>
      </c>
      <c r="C23" s="27" t="s">
        <v>1193</v>
      </c>
      <c r="D23" s="90" t="s">
        <v>16</v>
      </c>
      <c r="E23" s="90">
        <v>100</v>
      </c>
      <c r="F23" s="77">
        <v>7500</v>
      </c>
      <c r="G23" s="129"/>
      <c r="H23" s="79"/>
      <c r="I23" s="146"/>
      <c r="J23" s="159"/>
      <c r="K23" s="81"/>
      <c r="L23" s="81" t="e">
        <f t="shared" ref="L23:L27" si="6">K23/J23</f>
        <v>#DIV/0!</v>
      </c>
      <c r="M23" s="150"/>
      <c r="N23" s="81">
        <f t="shared" ref="N23:N27" si="7">K23*(1+M23/100)</f>
        <v>0</v>
      </c>
      <c r="O23" s="81" t="e">
        <f t="shared" ref="O23:O27" si="8">N23/J23</f>
        <v>#DIV/0!</v>
      </c>
      <c r="P23" s="83" t="str">
        <f t="shared" si="3"/>
        <v/>
      </c>
      <c r="Q23" s="83" t="str">
        <f t="shared" si="4"/>
        <v/>
      </c>
    </row>
    <row r="24" spans="1:17" s="1" customFormat="1" x14ac:dyDescent="0.25">
      <c r="A24" s="90">
        <f t="shared" si="5"/>
        <v>12</v>
      </c>
      <c r="B24" s="75" t="s">
        <v>673</v>
      </c>
      <c r="C24" s="27" t="s">
        <v>674</v>
      </c>
      <c r="D24" s="90" t="s">
        <v>16</v>
      </c>
      <c r="E24" s="90">
        <v>100</v>
      </c>
      <c r="F24" s="77">
        <v>1200</v>
      </c>
      <c r="G24" s="129"/>
      <c r="H24" s="79"/>
      <c r="I24" s="146"/>
      <c r="J24" s="159"/>
      <c r="K24" s="81"/>
      <c r="L24" s="81" t="e">
        <f t="shared" si="6"/>
        <v>#DIV/0!</v>
      </c>
      <c r="M24" s="150"/>
      <c r="N24" s="81">
        <f t="shared" si="7"/>
        <v>0</v>
      </c>
      <c r="O24" s="81" t="e">
        <f t="shared" si="8"/>
        <v>#DIV/0!</v>
      </c>
      <c r="P24" s="83" t="str">
        <f t="shared" si="3"/>
        <v/>
      </c>
      <c r="Q24" s="83" t="str">
        <f t="shared" si="4"/>
        <v/>
      </c>
    </row>
    <row r="25" spans="1:17" s="1" customFormat="1" x14ac:dyDescent="0.25">
      <c r="A25" s="90">
        <f t="shared" si="5"/>
        <v>13</v>
      </c>
      <c r="B25" s="75" t="s">
        <v>675</v>
      </c>
      <c r="C25" s="27" t="s">
        <v>676</v>
      </c>
      <c r="D25" s="90" t="s">
        <v>16</v>
      </c>
      <c r="E25" s="90">
        <v>100</v>
      </c>
      <c r="F25" s="77">
        <v>5300</v>
      </c>
      <c r="G25" s="129"/>
      <c r="H25" s="79"/>
      <c r="I25" s="146"/>
      <c r="J25" s="159"/>
      <c r="K25" s="81"/>
      <c r="L25" s="81" t="e">
        <f t="shared" si="6"/>
        <v>#DIV/0!</v>
      </c>
      <c r="M25" s="150"/>
      <c r="N25" s="81">
        <f t="shared" si="7"/>
        <v>0</v>
      </c>
      <c r="O25" s="81" t="e">
        <f t="shared" si="8"/>
        <v>#DIV/0!</v>
      </c>
      <c r="P25" s="83" t="str">
        <f t="shared" si="3"/>
        <v/>
      </c>
      <c r="Q25" s="83" t="str">
        <f t="shared" si="4"/>
        <v/>
      </c>
    </row>
    <row r="26" spans="1:17" s="1" customFormat="1" x14ac:dyDescent="0.25">
      <c r="A26" s="90">
        <f t="shared" si="5"/>
        <v>14</v>
      </c>
      <c r="B26" s="75" t="s">
        <v>677</v>
      </c>
      <c r="C26" s="27" t="s">
        <v>678</v>
      </c>
      <c r="D26" s="90" t="s">
        <v>16</v>
      </c>
      <c r="E26" s="90">
        <v>100</v>
      </c>
      <c r="F26" s="77">
        <v>9700</v>
      </c>
      <c r="G26" s="129"/>
      <c r="H26" s="79"/>
      <c r="I26" s="146"/>
      <c r="J26" s="90"/>
      <c r="K26" s="161"/>
      <c r="L26" s="162" t="e">
        <f t="shared" si="6"/>
        <v>#DIV/0!</v>
      </c>
      <c r="M26" s="74"/>
      <c r="N26" s="162">
        <f t="shared" si="7"/>
        <v>0</v>
      </c>
      <c r="O26" s="162" t="e">
        <f t="shared" si="8"/>
        <v>#DIV/0!</v>
      </c>
      <c r="P26" s="83" t="str">
        <f t="shared" si="3"/>
        <v/>
      </c>
      <c r="Q26" s="83" t="str">
        <f t="shared" si="4"/>
        <v/>
      </c>
    </row>
    <row r="27" spans="1:17" s="1" customFormat="1" x14ac:dyDescent="0.25">
      <c r="A27" s="90">
        <f t="shared" si="5"/>
        <v>15</v>
      </c>
      <c r="B27" s="75" t="s">
        <v>679</v>
      </c>
      <c r="C27" s="27" t="s">
        <v>680</v>
      </c>
      <c r="D27" s="90" t="s">
        <v>16</v>
      </c>
      <c r="E27" s="90">
        <v>100</v>
      </c>
      <c r="F27" s="77">
        <v>6100</v>
      </c>
      <c r="G27" s="129"/>
      <c r="H27" s="79"/>
      <c r="I27" s="146"/>
      <c r="J27" s="159"/>
      <c r="K27" s="81"/>
      <c r="L27" s="81" t="e">
        <f t="shared" si="6"/>
        <v>#DIV/0!</v>
      </c>
      <c r="M27" s="150"/>
      <c r="N27" s="81">
        <f t="shared" si="7"/>
        <v>0</v>
      </c>
      <c r="O27" s="81" t="e">
        <f t="shared" si="8"/>
        <v>#DIV/0!</v>
      </c>
      <c r="P27" s="83" t="str">
        <f t="shared" si="3"/>
        <v/>
      </c>
      <c r="Q27" s="83" t="str">
        <f t="shared" si="4"/>
        <v/>
      </c>
    </row>
    <row r="28" spans="1:17" s="1" customFormat="1" x14ac:dyDescent="0.25">
      <c r="A28" s="90">
        <f t="shared" si="5"/>
        <v>16</v>
      </c>
      <c r="B28" s="75" t="s">
        <v>681</v>
      </c>
      <c r="C28" s="27" t="s">
        <v>682</v>
      </c>
      <c r="D28" s="90" t="s">
        <v>16</v>
      </c>
      <c r="E28" s="90">
        <v>100</v>
      </c>
      <c r="F28" s="77">
        <v>22400</v>
      </c>
      <c r="G28" s="129"/>
      <c r="H28" s="79"/>
      <c r="I28" s="146"/>
      <c r="J28" s="159"/>
      <c r="K28" s="81"/>
      <c r="L28" s="81" t="e">
        <f>K28/J28</f>
        <v>#DIV/0!</v>
      </c>
      <c r="M28" s="150"/>
      <c r="N28" s="81">
        <f>K28*(1+M28/100)</f>
        <v>0</v>
      </c>
      <c r="O28" s="81" t="e">
        <f>N28/J28</f>
        <v>#DIV/0!</v>
      </c>
      <c r="P28" s="83" t="str">
        <f t="shared" si="3"/>
        <v/>
      </c>
      <c r="Q28" s="83" t="str">
        <f t="shared" si="4"/>
        <v/>
      </c>
    </row>
    <row r="29" spans="1:17" s="1" customFormat="1" x14ac:dyDescent="0.25">
      <c r="A29" s="90">
        <f t="shared" si="5"/>
        <v>17</v>
      </c>
      <c r="B29" s="75" t="s">
        <v>683</v>
      </c>
      <c r="C29" s="27" t="s">
        <v>684</v>
      </c>
      <c r="D29" s="90" t="s">
        <v>16</v>
      </c>
      <c r="E29" s="90">
        <v>100</v>
      </c>
      <c r="F29" s="77">
        <v>36000</v>
      </c>
      <c r="G29" s="129"/>
      <c r="H29" s="79"/>
      <c r="I29" s="146"/>
      <c r="J29" s="159"/>
      <c r="K29" s="81"/>
      <c r="L29" s="81" t="e">
        <f t="shared" ref="L29:L46" si="9">K29/J29</f>
        <v>#DIV/0!</v>
      </c>
      <c r="M29" s="150"/>
      <c r="N29" s="81">
        <f t="shared" ref="N29:N46" si="10">K29*(1+M29/100)</f>
        <v>0</v>
      </c>
      <c r="O29" s="81" t="e">
        <f t="shared" ref="O29:O46" si="11">N29/J29</f>
        <v>#DIV/0!</v>
      </c>
      <c r="P29" s="83" t="str">
        <f t="shared" si="3"/>
        <v/>
      </c>
      <c r="Q29" s="83" t="str">
        <f t="shared" si="4"/>
        <v/>
      </c>
    </row>
    <row r="30" spans="1:17" s="1" customFormat="1" x14ac:dyDescent="0.25">
      <c r="A30" s="90">
        <f t="shared" si="5"/>
        <v>18</v>
      </c>
      <c r="B30" s="75" t="s">
        <v>685</v>
      </c>
      <c r="C30" s="27" t="s">
        <v>686</v>
      </c>
      <c r="D30" s="90" t="s">
        <v>16</v>
      </c>
      <c r="E30" s="90">
        <v>100</v>
      </c>
      <c r="F30" s="77">
        <v>55900</v>
      </c>
      <c r="G30" s="129"/>
      <c r="H30" s="79"/>
      <c r="I30" s="146"/>
      <c r="J30" s="159"/>
      <c r="K30" s="81"/>
      <c r="L30" s="81" t="e">
        <f t="shared" si="9"/>
        <v>#DIV/0!</v>
      </c>
      <c r="M30" s="150"/>
      <c r="N30" s="81">
        <f t="shared" si="10"/>
        <v>0</v>
      </c>
      <c r="O30" s="81" t="e">
        <f t="shared" si="11"/>
        <v>#DIV/0!</v>
      </c>
      <c r="P30" s="83" t="str">
        <f t="shared" si="3"/>
        <v/>
      </c>
      <c r="Q30" s="83" t="str">
        <f t="shared" si="4"/>
        <v/>
      </c>
    </row>
    <row r="31" spans="1:17" s="1" customFormat="1" x14ac:dyDescent="0.25">
      <c r="A31" s="90">
        <f t="shared" si="5"/>
        <v>19</v>
      </c>
      <c r="B31" s="75" t="s">
        <v>687</v>
      </c>
      <c r="C31" s="27" t="s">
        <v>688</v>
      </c>
      <c r="D31" s="90" t="s">
        <v>16</v>
      </c>
      <c r="E31" s="90">
        <v>100</v>
      </c>
      <c r="F31" s="77">
        <v>15400</v>
      </c>
      <c r="G31" s="129"/>
      <c r="H31" s="79"/>
      <c r="I31" s="146"/>
      <c r="J31" s="159"/>
      <c r="K31" s="81"/>
      <c r="L31" s="81" t="e">
        <f t="shared" si="9"/>
        <v>#DIV/0!</v>
      </c>
      <c r="M31" s="150"/>
      <c r="N31" s="81">
        <f t="shared" si="10"/>
        <v>0</v>
      </c>
      <c r="O31" s="81" t="e">
        <f t="shared" si="11"/>
        <v>#DIV/0!</v>
      </c>
      <c r="P31" s="83" t="str">
        <f t="shared" si="3"/>
        <v/>
      </c>
      <c r="Q31" s="83" t="str">
        <f t="shared" si="4"/>
        <v/>
      </c>
    </row>
    <row r="32" spans="1:17" s="1" customFormat="1" x14ac:dyDescent="0.25">
      <c r="A32" s="90">
        <f t="shared" si="5"/>
        <v>20</v>
      </c>
      <c r="B32" s="75" t="s">
        <v>689</v>
      </c>
      <c r="C32" s="27" t="s">
        <v>690</v>
      </c>
      <c r="D32" s="90" t="s">
        <v>16</v>
      </c>
      <c r="E32" s="90">
        <v>100</v>
      </c>
      <c r="F32" s="270">
        <v>3100</v>
      </c>
      <c r="G32" s="129"/>
      <c r="H32" s="79"/>
      <c r="I32" s="146"/>
      <c r="J32" s="159"/>
      <c r="K32" s="81"/>
      <c r="L32" s="81" t="e">
        <f t="shared" si="9"/>
        <v>#DIV/0!</v>
      </c>
      <c r="M32" s="150"/>
      <c r="N32" s="81">
        <f t="shared" si="10"/>
        <v>0</v>
      </c>
      <c r="O32" s="81" t="e">
        <f t="shared" si="11"/>
        <v>#DIV/0!</v>
      </c>
      <c r="P32" s="83" t="str">
        <f t="shared" si="3"/>
        <v/>
      </c>
      <c r="Q32" s="83" t="str">
        <f t="shared" si="4"/>
        <v/>
      </c>
    </row>
    <row r="33" spans="1:17" s="1" customFormat="1" x14ac:dyDescent="0.25">
      <c r="A33" s="90">
        <f t="shared" si="5"/>
        <v>21</v>
      </c>
      <c r="B33" s="75" t="s">
        <v>691</v>
      </c>
      <c r="C33" s="27" t="s">
        <v>692</v>
      </c>
      <c r="D33" s="90" t="s">
        <v>16</v>
      </c>
      <c r="E33" s="90">
        <v>100</v>
      </c>
      <c r="F33" s="270">
        <v>16800</v>
      </c>
      <c r="G33" s="129"/>
      <c r="H33" s="79"/>
      <c r="I33" s="146"/>
      <c r="J33" s="159"/>
      <c r="K33" s="81"/>
      <c r="L33" s="81" t="e">
        <f t="shared" si="9"/>
        <v>#DIV/0!</v>
      </c>
      <c r="M33" s="150"/>
      <c r="N33" s="81">
        <f t="shared" si="10"/>
        <v>0</v>
      </c>
      <c r="O33" s="81" t="e">
        <f t="shared" si="11"/>
        <v>#DIV/0!</v>
      </c>
      <c r="P33" s="83" t="str">
        <f t="shared" si="3"/>
        <v/>
      </c>
      <c r="Q33" s="83" t="str">
        <f t="shared" si="4"/>
        <v/>
      </c>
    </row>
    <row r="34" spans="1:17" s="1" customFormat="1" x14ac:dyDescent="0.25">
      <c r="A34" s="90">
        <f t="shared" si="5"/>
        <v>22</v>
      </c>
      <c r="B34" s="75" t="s">
        <v>693</v>
      </c>
      <c r="C34" s="27" t="s">
        <v>694</v>
      </c>
      <c r="D34" s="90" t="s">
        <v>16</v>
      </c>
      <c r="E34" s="90">
        <v>100</v>
      </c>
      <c r="F34" s="270">
        <v>1100</v>
      </c>
      <c r="G34" s="129"/>
      <c r="H34" s="79"/>
      <c r="I34" s="146"/>
      <c r="J34" s="159"/>
      <c r="K34" s="81"/>
      <c r="L34" s="81" t="e">
        <f t="shared" si="9"/>
        <v>#DIV/0!</v>
      </c>
      <c r="M34" s="150"/>
      <c r="N34" s="81">
        <f t="shared" si="10"/>
        <v>0</v>
      </c>
      <c r="O34" s="81" t="e">
        <f t="shared" si="11"/>
        <v>#DIV/0!</v>
      </c>
      <c r="P34" s="83" t="str">
        <f t="shared" si="3"/>
        <v/>
      </c>
      <c r="Q34" s="83" t="str">
        <f t="shared" si="4"/>
        <v/>
      </c>
    </row>
    <row r="35" spans="1:17" s="1" customFormat="1" x14ac:dyDescent="0.25">
      <c r="A35" s="90">
        <f t="shared" si="5"/>
        <v>23</v>
      </c>
      <c r="B35" s="75" t="s">
        <v>695</v>
      </c>
      <c r="C35" s="27" t="s">
        <v>696</v>
      </c>
      <c r="D35" s="90" t="s">
        <v>16</v>
      </c>
      <c r="E35" s="90">
        <v>100</v>
      </c>
      <c r="F35" s="270">
        <v>2100</v>
      </c>
      <c r="G35" s="129"/>
      <c r="H35" s="79"/>
      <c r="I35" s="146"/>
      <c r="J35" s="159"/>
      <c r="K35" s="81"/>
      <c r="L35" s="81" t="e">
        <f t="shared" si="9"/>
        <v>#DIV/0!</v>
      </c>
      <c r="M35" s="150"/>
      <c r="N35" s="81">
        <f t="shared" si="10"/>
        <v>0</v>
      </c>
      <c r="O35" s="81" t="e">
        <f t="shared" si="11"/>
        <v>#DIV/0!</v>
      </c>
      <c r="P35" s="83" t="str">
        <f t="shared" si="3"/>
        <v/>
      </c>
      <c r="Q35" s="83" t="str">
        <f t="shared" si="4"/>
        <v/>
      </c>
    </row>
    <row r="36" spans="1:17" s="1" customFormat="1" x14ac:dyDescent="0.25">
      <c r="A36" s="90">
        <f t="shared" si="5"/>
        <v>24</v>
      </c>
      <c r="B36" s="75" t="s">
        <v>697</v>
      </c>
      <c r="C36" s="27" t="s">
        <v>698</v>
      </c>
      <c r="D36" s="90" t="s">
        <v>16</v>
      </c>
      <c r="E36" s="90">
        <v>100</v>
      </c>
      <c r="F36" s="270">
        <v>6300</v>
      </c>
      <c r="G36" s="129"/>
      <c r="H36" s="79"/>
      <c r="I36" s="146"/>
      <c r="J36" s="159"/>
      <c r="K36" s="81"/>
      <c r="L36" s="81" t="e">
        <f t="shared" si="9"/>
        <v>#DIV/0!</v>
      </c>
      <c r="M36" s="150"/>
      <c r="N36" s="81">
        <f t="shared" si="10"/>
        <v>0</v>
      </c>
      <c r="O36" s="81" t="e">
        <f t="shared" si="11"/>
        <v>#DIV/0!</v>
      </c>
      <c r="P36" s="83" t="str">
        <f t="shared" si="3"/>
        <v/>
      </c>
      <c r="Q36" s="83" t="str">
        <f t="shared" si="4"/>
        <v/>
      </c>
    </row>
    <row r="37" spans="1:17" s="1" customFormat="1" x14ac:dyDescent="0.25">
      <c r="A37" s="90">
        <f t="shared" si="5"/>
        <v>25</v>
      </c>
      <c r="B37" s="75" t="s">
        <v>699</v>
      </c>
      <c r="C37" s="27" t="s">
        <v>700</v>
      </c>
      <c r="D37" s="90" t="s">
        <v>16</v>
      </c>
      <c r="E37" s="90">
        <v>100</v>
      </c>
      <c r="F37" s="270">
        <v>36700</v>
      </c>
      <c r="G37" s="129"/>
      <c r="H37" s="79"/>
      <c r="I37" s="146"/>
      <c r="J37" s="159"/>
      <c r="K37" s="81"/>
      <c r="L37" s="81" t="e">
        <f t="shared" si="9"/>
        <v>#DIV/0!</v>
      </c>
      <c r="M37" s="150"/>
      <c r="N37" s="81">
        <f t="shared" si="10"/>
        <v>0</v>
      </c>
      <c r="O37" s="81" t="e">
        <f t="shared" si="11"/>
        <v>#DIV/0!</v>
      </c>
      <c r="P37" s="83" t="str">
        <f t="shared" si="3"/>
        <v/>
      </c>
      <c r="Q37" s="83" t="str">
        <f t="shared" si="4"/>
        <v/>
      </c>
    </row>
    <row r="38" spans="1:17" s="1" customFormat="1" x14ac:dyDescent="0.25">
      <c r="A38" s="90">
        <f t="shared" si="5"/>
        <v>26</v>
      </c>
      <c r="B38" s="75" t="s">
        <v>701</v>
      </c>
      <c r="C38" s="27" t="s">
        <v>1194</v>
      </c>
      <c r="D38" s="90" t="s">
        <v>16</v>
      </c>
      <c r="E38" s="90">
        <v>100</v>
      </c>
      <c r="F38" s="270">
        <v>2300</v>
      </c>
      <c r="G38" s="129"/>
      <c r="H38" s="79"/>
      <c r="I38" s="146"/>
      <c r="J38" s="159"/>
      <c r="K38" s="81"/>
      <c r="L38" s="81" t="e">
        <f t="shared" si="9"/>
        <v>#DIV/0!</v>
      </c>
      <c r="M38" s="150"/>
      <c r="N38" s="81">
        <f t="shared" si="10"/>
        <v>0</v>
      </c>
      <c r="O38" s="81" t="e">
        <f t="shared" si="11"/>
        <v>#DIV/0!</v>
      </c>
      <c r="P38" s="83" t="str">
        <f t="shared" si="3"/>
        <v/>
      </c>
      <c r="Q38" s="83" t="str">
        <f t="shared" si="4"/>
        <v/>
      </c>
    </row>
    <row r="39" spans="1:17" s="1" customFormat="1" ht="25.5" x14ac:dyDescent="0.25">
      <c r="A39" s="90">
        <f t="shared" si="5"/>
        <v>27</v>
      </c>
      <c r="B39" s="75" t="s">
        <v>702</v>
      </c>
      <c r="C39" s="79" t="s">
        <v>703</v>
      </c>
      <c r="D39" s="90" t="s">
        <v>16</v>
      </c>
      <c r="E39" s="90">
        <v>100</v>
      </c>
      <c r="F39" s="270">
        <v>200</v>
      </c>
      <c r="G39" s="129"/>
      <c r="H39" s="79"/>
      <c r="I39" s="146"/>
      <c r="J39" s="159"/>
      <c r="K39" s="81"/>
      <c r="L39" s="81" t="e">
        <f t="shared" si="9"/>
        <v>#DIV/0!</v>
      </c>
      <c r="M39" s="150"/>
      <c r="N39" s="81">
        <f t="shared" si="10"/>
        <v>0</v>
      </c>
      <c r="O39" s="81" t="e">
        <f t="shared" si="11"/>
        <v>#DIV/0!</v>
      </c>
      <c r="P39" s="83" t="str">
        <f t="shared" si="3"/>
        <v/>
      </c>
      <c r="Q39" s="83" t="str">
        <f t="shared" si="4"/>
        <v/>
      </c>
    </row>
    <row r="40" spans="1:17" s="1" customFormat="1" ht="25.5" x14ac:dyDescent="0.25">
      <c r="A40" s="90">
        <f t="shared" si="5"/>
        <v>28</v>
      </c>
      <c r="B40" s="75" t="s">
        <v>704</v>
      </c>
      <c r="C40" s="79" t="s">
        <v>705</v>
      </c>
      <c r="D40" s="90" t="s">
        <v>16</v>
      </c>
      <c r="E40" s="90">
        <v>100</v>
      </c>
      <c r="F40" s="270">
        <v>100</v>
      </c>
      <c r="G40" s="129"/>
      <c r="H40" s="79"/>
      <c r="I40" s="146"/>
      <c r="J40" s="90"/>
      <c r="K40" s="161"/>
      <c r="L40" s="162" t="e">
        <f t="shared" si="9"/>
        <v>#DIV/0!</v>
      </c>
      <c r="M40" s="74"/>
      <c r="N40" s="162">
        <f t="shared" si="10"/>
        <v>0</v>
      </c>
      <c r="O40" s="162" t="e">
        <f t="shared" si="11"/>
        <v>#DIV/0!</v>
      </c>
      <c r="P40" s="83" t="str">
        <f t="shared" si="3"/>
        <v/>
      </c>
      <c r="Q40" s="83" t="str">
        <f t="shared" si="4"/>
        <v/>
      </c>
    </row>
    <row r="41" spans="1:17" s="1" customFormat="1" ht="38.25" x14ac:dyDescent="0.25">
      <c r="A41" s="90">
        <f t="shared" si="5"/>
        <v>29</v>
      </c>
      <c r="B41" s="75" t="s">
        <v>706</v>
      </c>
      <c r="C41" s="27" t="s">
        <v>707</v>
      </c>
      <c r="D41" s="90" t="s">
        <v>16</v>
      </c>
      <c r="E41" s="90">
        <v>100</v>
      </c>
      <c r="F41" s="270">
        <v>100</v>
      </c>
      <c r="G41" s="129"/>
      <c r="H41" s="79"/>
      <c r="I41" s="146"/>
      <c r="J41" s="159"/>
      <c r="K41" s="81"/>
      <c r="L41" s="81" t="e">
        <f t="shared" si="9"/>
        <v>#DIV/0!</v>
      </c>
      <c r="M41" s="150"/>
      <c r="N41" s="81">
        <f t="shared" si="10"/>
        <v>0</v>
      </c>
      <c r="O41" s="81" t="e">
        <f t="shared" si="11"/>
        <v>#DIV/0!</v>
      </c>
      <c r="P41" s="83" t="str">
        <f t="shared" si="3"/>
        <v/>
      </c>
      <c r="Q41" s="83" t="str">
        <f t="shared" si="4"/>
        <v/>
      </c>
    </row>
    <row r="42" spans="1:17" s="1" customFormat="1" ht="25.5" x14ac:dyDescent="0.25">
      <c r="A42" s="90">
        <f t="shared" si="5"/>
        <v>30</v>
      </c>
      <c r="B42" s="75" t="s">
        <v>708</v>
      </c>
      <c r="C42" s="27" t="s">
        <v>709</v>
      </c>
      <c r="D42" s="90" t="s">
        <v>16</v>
      </c>
      <c r="E42" s="90">
        <v>400</v>
      </c>
      <c r="F42" s="270">
        <v>14450</v>
      </c>
      <c r="G42" s="129"/>
      <c r="H42" s="79"/>
      <c r="I42" s="146"/>
      <c r="J42" s="159"/>
      <c r="K42" s="81"/>
      <c r="L42" s="81" t="e">
        <f t="shared" si="9"/>
        <v>#DIV/0!</v>
      </c>
      <c r="M42" s="150"/>
      <c r="N42" s="81">
        <f t="shared" si="10"/>
        <v>0</v>
      </c>
      <c r="O42" s="81" t="e">
        <f t="shared" si="11"/>
        <v>#DIV/0!</v>
      </c>
      <c r="P42" s="83" t="str">
        <f t="shared" si="3"/>
        <v/>
      </c>
      <c r="Q42" s="83" t="str">
        <f t="shared" si="4"/>
        <v/>
      </c>
    </row>
    <row r="43" spans="1:17" s="1" customFormat="1" ht="63.75" x14ac:dyDescent="0.25">
      <c r="A43" s="90">
        <f t="shared" si="5"/>
        <v>31</v>
      </c>
      <c r="B43" s="75" t="s">
        <v>710</v>
      </c>
      <c r="C43" s="164" t="s">
        <v>711</v>
      </c>
      <c r="D43" s="150" t="s">
        <v>16</v>
      </c>
      <c r="E43" s="90">
        <v>100</v>
      </c>
      <c r="F43" s="270">
        <v>50</v>
      </c>
      <c r="G43" s="129"/>
      <c r="H43" s="79"/>
      <c r="I43" s="146"/>
      <c r="J43" s="90"/>
      <c r="K43" s="161"/>
      <c r="L43" s="162" t="e">
        <f t="shared" si="9"/>
        <v>#DIV/0!</v>
      </c>
      <c r="M43" s="74"/>
      <c r="N43" s="162">
        <f t="shared" si="10"/>
        <v>0</v>
      </c>
      <c r="O43" s="162" t="e">
        <f t="shared" si="11"/>
        <v>#DIV/0!</v>
      </c>
      <c r="P43" s="83" t="str">
        <f t="shared" si="3"/>
        <v/>
      </c>
      <c r="Q43" s="83" t="str">
        <f t="shared" si="4"/>
        <v/>
      </c>
    </row>
    <row r="44" spans="1:17" s="1" customFormat="1" ht="25.5" x14ac:dyDescent="0.25">
      <c r="A44" s="90">
        <f t="shared" si="5"/>
        <v>32</v>
      </c>
      <c r="B44" s="75" t="s">
        <v>712</v>
      </c>
      <c r="C44" s="164" t="s">
        <v>713</v>
      </c>
      <c r="D44" s="150" t="s">
        <v>16</v>
      </c>
      <c r="E44" s="150">
        <v>100</v>
      </c>
      <c r="F44" s="270">
        <v>50</v>
      </c>
      <c r="G44" s="129"/>
      <c r="H44" s="79"/>
      <c r="I44" s="146"/>
      <c r="J44" s="159"/>
      <c r="K44" s="81"/>
      <c r="L44" s="81" t="e">
        <f t="shared" si="9"/>
        <v>#DIV/0!</v>
      </c>
      <c r="M44" s="150"/>
      <c r="N44" s="81">
        <f t="shared" si="10"/>
        <v>0</v>
      </c>
      <c r="O44" s="81" t="e">
        <f t="shared" si="11"/>
        <v>#DIV/0!</v>
      </c>
      <c r="P44" s="83" t="str">
        <f t="shared" si="3"/>
        <v/>
      </c>
      <c r="Q44" s="83" t="str">
        <f t="shared" si="4"/>
        <v/>
      </c>
    </row>
    <row r="45" spans="1:17" s="1" customFormat="1" ht="38.25" x14ac:dyDescent="0.25">
      <c r="A45" s="90">
        <f t="shared" si="5"/>
        <v>33</v>
      </c>
      <c r="B45" s="75" t="s">
        <v>714</v>
      </c>
      <c r="C45" s="27" t="s">
        <v>715</v>
      </c>
      <c r="D45" s="150" t="s">
        <v>16</v>
      </c>
      <c r="E45" s="150">
        <v>50</v>
      </c>
      <c r="F45" s="270">
        <v>4600</v>
      </c>
      <c r="G45" s="129"/>
      <c r="H45" s="79"/>
      <c r="I45" s="146"/>
      <c r="J45" s="159"/>
      <c r="K45" s="81"/>
      <c r="L45" s="81" t="e">
        <f t="shared" si="9"/>
        <v>#DIV/0!</v>
      </c>
      <c r="M45" s="150"/>
      <c r="N45" s="81">
        <f t="shared" si="10"/>
        <v>0</v>
      </c>
      <c r="O45" s="81" t="e">
        <f t="shared" si="11"/>
        <v>#DIV/0!</v>
      </c>
      <c r="P45" s="83" t="str">
        <f t="shared" si="3"/>
        <v/>
      </c>
      <c r="Q45" s="83" t="str">
        <f t="shared" si="4"/>
        <v/>
      </c>
    </row>
    <row r="46" spans="1:17" s="1" customFormat="1" ht="38.25" x14ac:dyDescent="0.25">
      <c r="A46" s="90">
        <f t="shared" si="5"/>
        <v>34</v>
      </c>
      <c r="B46" s="75" t="s">
        <v>716</v>
      </c>
      <c r="C46" s="164" t="s">
        <v>717</v>
      </c>
      <c r="D46" s="150" t="s">
        <v>16</v>
      </c>
      <c r="E46" s="150">
        <v>100</v>
      </c>
      <c r="F46" s="77">
        <v>1100</v>
      </c>
      <c r="G46" s="129"/>
      <c r="H46" s="79"/>
      <c r="I46" s="146"/>
      <c r="J46" s="159"/>
      <c r="K46" s="81"/>
      <c r="L46" s="81" t="e">
        <f t="shared" si="9"/>
        <v>#DIV/0!</v>
      </c>
      <c r="M46" s="150"/>
      <c r="N46" s="81">
        <f t="shared" si="10"/>
        <v>0</v>
      </c>
      <c r="O46" s="81" t="e">
        <f t="shared" si="11"/>
        <v>#DIV/0!</v>
      </c>
      <c r="P46" s="83" t="str">
        <f t="shared" si="3"/>
        <v/>
      </c>
      <c r="Q46" s="83" t="str">
        <f t="shared" si="4"/>
        <v/>
      </c>
    </row>
    <row r="47" spans="1:17" s="1" customFormat="1" x14ac:dyDescent="0.25">
      <c r="A47" s="385" t="s">
        <v>718</v>
      </c>
      <c r="B47" s="386"/>
      <c r="C47" s="386"/>
      <c r="D47" s="386"/>
      <c r="E47" s="386"/>
      <c r="F47" s="386"/>
      <c r="G47" s="386"/>
      <c r="H47" s="386"/>
      <c r="I47" s="386"/>
      <c r="J47" s="386"/>
      <c r="K47" s="386"/>
      <c r="L47" s="386"/>
      <c r="M47" s="386"/>
      <c r="N47" s="386"/>
      <c r="O47" s="387"/>
      <c r="P47" s="3">
        <f>SUM(P13:P46)</f>
        <v>0</v>
      </c>
      <c r="Q47" s="3">
        <f>SUM(Q13:Q46)</f>
        <v>0</v>
      </c>
    </row>
    <row r="48" spans="1:17" s="1" customFormat="1" x14ac:dyDescent="0.25">
      <c r="A48" s="385" t="s">
        <v>1320</v>
      </c>
      <c r="B48" s="386"/>
      <c r="C48" s="386"/>
      <c r="D48" s="386"/>
      <c r="E48" s="386"/>
      <c r="F48" s="386"/>
      <c r="G48" s="386"/>
      <c r="H48" s="386"/>
      <c r="I48" s="386"/>
      <c r="J48" s="386"/>
      <c r="K48" s="386"/>
      <c r="L48" s="386"/>
      <c r="M48" s="386"/>
      <c r="N48" s="386"/>
      <c r="O48" s="387"/>
      <c r="P48" s="3">
        <f>(P47/12)*30</f>
        <v>0</v>
      </c>
      <c r="Q48" s="3">
        <f>(Q47/12)*30</f>
        <v>0</v>
      </c>
    </row>
    <row r="49" spans="1:17" s="4" customFormat="1" x14ac:dyDescent="0.25">
      <c r="A49" s="355"/>
      <c r="B49" s="355"/>
      <c r="C49" s="355"/>
      <c r="D49" s="355"/>
      <c r="E49" s="355"/>
      <c r="F49" s="355"/>
      <c r="G49" s="355"/>
      <c r="H49" s="355"/>
      <c r="I49" s="355"/>
      <c r="J49" s="355"/>
      <c r="K49" s="355"/>
      <c r="L49" s="355"/>
      <c r="M49" s="355"/>
      <c r="N49" s="355"/>
      <c r="O49" s="355"/>
      <c r="P49" s="26"/>
      <c r="Q49" s="26"/>
    </row>
    <row r="50" spans="1:17" s="1" customFormat="1" ht="16.5" x14ac:dyDescent="0.25">
      <c r="A50" s="155" t="s">
        <v>719</v>
      </c>
      <c r="D50" s="165"/>
      <c r="E50" s="166"/>
      <c r="F50" s="264"/>
      <c r="G50" s="167"/>
      <c r="H50" s="168"/>
      <c r="N50" s="62"/>
      <c r="O50" s="5"/>
    </row>
    <row r="51" spans="1:17" s="1" customFormat="1" ht="16.5" x14ac:dyDescent="0.25">
      <c r="A51" s="157" t="s">
        <v>720</v>
      </c>
      <c r="D51" s="169"/>
      <c r="E51" s="170"/>
      <c r="F51" s="265"/>
      <c r="G51" s="170"/>
      <c r="H51" s="168"/>
      <c r="N51" s="62"/>
      <c r="O51" s="5"/>
    </row>
    <row r="52" spans="1:17" s="1" customFormat="1" ht="16.5" x14ac:dyDescent="0.25">
      <c r="A52" s="157" t="s">
        <v>721</v>
      </c>
      <c r="D52" s="169"/>
      <c r="E52" s="170"/>
      <c r="F52" s="265"/>
      <c r="G52" s="170"/>
      <c r="H52" s="168"/>
      <c r="N52" s="62"/>
      <c r="O52" s="5"/>
    </row>
    <row r="53" spans="1:17" s="1" customFormat="1" ht="16.5" x14ac:dyDescent="0.25">
      <c r="A53" s="157" t="s">
        <v>722</v>
      </c>
      <c r="D53" s="169"/>
      <c r="E53" s="170"/>
      <c r="F53" s="265"/>
      <c r="G53" s="170"/>
      <c r="H53" s="168"/>
      <c r="N53" s="62"/>
      <c r="O53"/>
    </row>
    <row r="54" spans="1:17" s="1" customFormat="1" ht="16.5" x14ac:dyDescent="0.25">
      <c r="A54" s="157" t="s">
        <v>723</v>
      </c>
      <c r="D54" s="169"/>
      <c r="E54" s="170"/>
      <c r="F54" s="265"/>
      <c r="G54" s="170"/>
      <c r="H54" s="168"/>
      <c r="N54" s="62"/>
      <c r="O54" s="7"/>
    </row>
    <row r="55" spans="1:17" s="1" customFormat="1" ht="16.5" x14ac:dyDescent="0.25">
      <c r="A55" s="157"/>
      <c r="D55" s="169"/>
      <c r="E55" s="170"/>
      <c r="F55" s="265"/>
      <c r="G55" s="170"/>
      <c r="H55" s="168"/>
      <c r="N55" s="62"/>
      <c r="O55" s="7"/>
    </row>
    <row r="56" spans="1:17" s="1" customFormat="1" ht="16.5" x14ac:dyDescent="0.25">
      <c r="A56" s="157"/>
      <c r="D56" s="169"/>
      <c r="E56" s="170"/>
      <c r="F56" s="265"/>
      <c r="G56" s="170"/>
      <c r="H56" s="168"/>
      <c r="N56" s="62"/>
      <c r="O56" s="7"/>
    </row>
    <row r="57" spans="1:17" s="13" customFormat="1" ht="16.5" x14ac:dyDescent="0.3">
      <c r="A57" s="21" t="s">
        <v>196</v>
      </c>
      <c r="B57" s="32"/>
      <c r="E57" s="19"/>
      <c r="F57" s="6"/>
      <c r="I57" s="51" t="s">
        <v>276</v>
      </c>
      <c r="J57" s="20"/>
      <c r="K57" s="13" t="s">
        <v>197</v>
      </c>
    </row>
    <row r="58" spans="1:17" s="1" customFormat="1" ht="16.5" x14ac:dyDescent="0.3">
      <c r="A58" s="22"/>
      <c r="B58" s="22"/>
      <c r="C58" s="13"/>
      <c r="D58" s="13"/>
      <c r="E58" s="19"/>
      <c r="F58" s="13"/>
      <c r="G58" s="12"/>
      <c r="H58" s="12"/>
      <c r="I58" s="12"/>
      <c r="J58" s="12"/>
      <c r="K58" s="12"/>
      <c r="L58" s="13"/>
    </row>
    <row r="59" spans="1:17" s="1" customFormat="1" ht="16.5" x14ac:dyDescent="0.3">
      <c r="A59" s="25" t="s">
        <v>198</v>
      </c>
      <c r="B59" s="33"/>
      <c r="C59" s="13"/>
      <c r="D59" s="13"/>
      <c r="E59" s="13"/>
      <c r="F59" s="13"/>
      <c r="G59" s="12"/>
      <c r="H59" s="12"/>
      <c r="I59" s="13"/>
      <c r="J59" s="12"/>
      <c r="K59" s="13"/>
      <c r="L59" s="13"/>
    </row>
    <row r="60" spans="1:17" s="1" customFormat="1" ht="16.5" x14ac:dyDescent="0.3">
      <c r="A60" s="24" t="s">
        <v>177</v>
      </c>
      <c r="B60" s="33"/>
      <c r="C60" s="13"/>
      <c r="D60" s="13"/>
      <c r="E60" s="13"/>
      <c r="F60" s="13"/>
      <c r="G60" s="12"/>
      <c r="H60" s="12"/>
      <c r="I60" s="13"/>
      <c r="J60" s="12"/>
      <c r="K60" s="13"/>
      <c r="L60" s="13"/>
    </row>
  </sheetData>
  <mergeCells count="8">
    <mergeCell ref="P1:Q1"/>
    <mergeCell ref="P2:Q2"/>
    <mergeCell ref="D9:E9"/>
    <mergeCell ref="A48:O48"/>
    <mergeCell ref="A47:O47"/>
    <mergeCell ref="A6:Q6"/>
    <mergeCell ref="A7:Q7"/>
    <mergeCell ref="A10:Q10"/>
  </mergeCells>
  <pageMargins left="0.7" right="0.7" top="0.75" bottom="0.75" header="0.3" footer="0.3"/>
  <pageSetup paperSize="9" scale="6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FA560-154D-4388-B987-88BCDECD2046}">
  <sheetPr>
    <pageSetUpPr fitToPage="1"/>
  </sheetPr>
  <dimension ref="A1:Q33"/>
  <sheetViews>
    <sheetView topLeftCell="A6" zoomScaleNormal="100" workbookViewId="0">
      <selection activeCell="F14" sqref="F14:F23"/>
    </sheetView>
  </sheetViews>
  <sheetFormatPr defaultColWidth="9.140625" defaultRowHeight="15" x14ac:dyDescent="0.25"/>
  <cols>
    <col min="1" max="2" width="9.140625" style="1"/>
    <col min="3" max="3" width="49.42578125" style="1" customWidth="1"/>
    <col min="4" max="5" width="9.140625" style="1"/>
    <col min="6" max="6" width="9.140625" style="184"/>
    <col min="7" max="7" width="37.42578125" style="1" customWidth="1"/>
    <col min="8" max="8" width="10.28515625" style="1" customWidth="1"/>
    <col min="9" max="16384" width="9.140625" style="1"/>
  </cols>
  <sheetData>
    <row r="1" spans="1:17" ht="16.5" customHeight="1" x14ac:dyDescent="0.25">
      <c r="A1" s="55"/>
      <c r="B1" s="55"/>
      <c r="C1" s="56"/>
      <c r="D1" s="57"/>
      <c r="E1" s="58"/>
      <c r="F1" s="266"/>
      <c r="G1" s="61"/>
      <c r="H1" s="62"/>
      <c r="P1" s="379" t="s">
        <v>303</v>
      </c>
      <c r="Q1" s="379"/>
    </row>
    <row r="2" spans="1:17" ht="16.5" customHeight="1" x14ac:dyDescent="0.25">
      <c r="A2" s="55"/>
      <c r="B2" s="55"/>
      <c r="C2" s="56"/>
      <c r="D2" s="64"/>
      <c r="E2" s="65"/>
      <c r="F2" s="267"/>
      <c r="G2" s="67"/>
      <c r="H2" s="68"/>
      <c r="P2" s="380" t="s">
        <v>200</v>
      </c>
      <c r="Q2" s="380"/>
    </row>
    <row r="3" spans="1:17" ht="16.5" x14ac:dyDescent="0.25">
      <c r="A3" s="31"/>
      <c r="B3" s="31"/>
      <c r="C3" s="56"/>
      <c r="D3" s="64"/>
      <c r="E3" s="65"/>
      <c r="F3" s="268"/>
      <c r="G3" s="67"/>
      <c r="H3" s="63"/>
      <c r="I3" s="63"/>
      <c r="J3" s="63"/>
      <c r="K3" s="63"/>
      <c r="L3" s="63"/>
      <c r="M3" s="31"/>
      <c r="N3" s="31"/>
    </row>
    <row r="4" spans="1:17"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724</v>
      </c>
      <c r="B7" s="384"/>
      <c r="C7" s="384"/>
      <c r="D7" s="384"/>
      <c r="E7" s="384"/>
      <c r="F7" s="384"/>
      <c r="G7" s="384"/>
      <c r="H7" s="384"/>
      <c r="I7" s="384"/>
      <c r="J7" s="384"/>
      <c r="K7" s="384"/>
      <c r="L7" s="384"/>
      <c r="M7" s="384"/>
      <c r="N7" s="384"/>
      <c r="O7" s="384"/>
      <c r="P7" s="384"/>
      <c r="Q7" s="384"/>
    </row>
    <row r="8" spans="1:17" s="13" customFormat="1" ht="15" customHeight="1" x14ac:dyDescent="0.3">
      <c r="A8" s="14"/>
      <c r="B8" s="15"/>
      <c r="C8" s="16"/>
      <c r="D8" s="10"/>
      <c r="E8" s="10"/>
      <c r="F8" s="245"/>
      <c r="G8" s="11"/>
      <c r="H8" s="12"/>
      <c r="I8" s="12"/>
      <c r="J8" s="12"/>
      <c r="O8" s="9"/>
    </row>
    <row r="9" spans="1:17" s="13" customFormat="1" ht="15" customHeight="1" x14ac:dyDescent="0.3">
      <c r="A9" s="14"/>
      <c r="B9" s="15"/>
      <c r="C9" s="16"/>
      <c r="D9" s="10"/>
      <c r="E9" s="10"/>
      <c r="F9" s="245"/>
      <c r="G9" s="11"/>
      <c r="H9" s="12"/>
      <c r="I9" s="12"/>
      <c r="J9" s="12"/>
      <c r="O9" s="9"/>
    </row>
    <row r="10" spans="1:17" s="13" customFormat="1" ht="15" customHeight="1" x14ac:dyDescent="0.3">
      <c r="A10" s="14"/>
      <c r="B10" s="15"/>
      <c r="C10" s="16"/>
      <c r="D10" s="10"/>
      <c r="E10" s="10"/>
      <c r="F10" s="245"/>
      <c r="G10" s="11"/>
      <c r="H10" s="12"/>
      <c r="I10" s="12"/>
      <c r="J10" s="12"/>
      <c r="O10" s="9"/>
    </row>
    <row r="11" spans="1:17" ht="15.75" x14ac:dyDescent="0.25">
      <c r="A11" s="383" t="s">
        <v>725</v>
      </c>
      <c r="B11" s="383"/>
      <c r="C11" s="383"/>
      <c r="D11" s="383"/>
      <c r="E11" s="383"/>
      <c r="F11" s="383"/>
      <c r="G11" s="383"/>
      <c r="H11" s="383"/>
      <c r="I11" s="383"/>
      <c r="J11" s="383"/>
      <c r="K11" s="383"/>
      <c r="L11" s="383"/>
      <c r="M11" s="383"/>
      <c r="N11" s="383"/>
      <c r="O11" s="383"/>
      <c r="P11" s="383"/>
      <c r="Q11" s="383"/>
    </row>
    <row r="13" spans="1:17" ht="51" x14ac:dyDescent="0.25">
      <c r="A13" s="70" t="s">
        <v>0</v>
      </c>
      <c r="B13" s="70" t="s">
        <v>1</v>
      </c>
      <c r="C13" s="70" t="s">
        <v>330</v>
      </c>
      <c r="D13" s="70" t="s">
        <v>3</v>
      </c>
      <c r="E13" s="70" t="s">
        <v>331</v>
      </c>
      <c r="F13" s="70" t="s">
        <v>485</v>
      </c>
      <c r="G13" s="71" t="s">
        <v>5</v>
      </c>
      <c r="H13" s="71" t="s">
        <v>6</v>
      </c>
      <c r="I13" s="71" t="s">
        <v>7</v>
      </c>
      <c r="J13" s="71" t="s">
        <v>8</v>
      </c>
      <c r="K13" s="72" t="s">
        <v>9</v>
      </c>
      <c r="L13" s="72" t="s">
        <v>10</v>
      </c>
      <c r="M13" s="71" t="s">
        <v>11</v>
      </c>
      <c r="N13" s="72" t="s">
        <v>12</v>
      </c>
      <c r="O13" s="72" t="s">
        <v>13</v>
      </c>
      <c r="P13" s="73" t="s">
        <v>14</v>
      </c>
      <c r="Q13" s="73" t="s">
        <v>15</v>
      </c>
    </row>
    <row r="14" spans="1:17" ht="38.25" x14ac:dyDescent="0.25">
      <c r="A14" s="90">
        <v>8</v>
      </c>
      <c r="B14" s="75" t="s">
        <v>1185</v>
      </c>
      <c r="C14" s="27" t="s">
        <v>726</v>
      </c>
      <c r="D14" s="150" t="s">
        <v>16</v>
      </c>
      <c r="E14" s="150">
        <v>50</v>
      </c>
      <c r="F14" s="271">
        <v>50</v>
      </c>
      <c r="G14" s="34"/>
      <c r="H14" s="160"/>
      <c r="I14" s="171"/>
      <c r="J14" s="172"/>
      <c r="K14" s="161"/>
      <c r="L14" s="173" t="e">
        <f t="shared" ref="L14:L23" si="0">K14/J14</f>
        <v>#DIV/0!</v>
      </c>
      <c r="M14" s="35"/>
      <c r="N14" s="173">
        <f t="shared" ref="N14:N23" si="1">K14*(1+M14/100)</f>
        <v>0</v>
      </c>
      <c r="O14" s="173" t="e">
        <f t="shared" ref="O14:O23" si="2">N14/J14</f>
        <v>#DIV/0!</v>
      </c>
      <c r="P14" s="83" t="str">
        <f>IFERROR(L14*F14,"")</f>
        <v/>
      </c>
      <c r="Q14" s="83" t="str">
        <f>IFERROR(O14*F14,"")</f>
        <v/>
      </c>
    </row>
    <row r="15" spans="1:17" ht="38.25" x14ac:dyDescent="0.25">
      <c r="A15" s="90">
        <v>9</v>
      </c>
      <c r="B15" s="75" t="s">
        <v>727</v>
      </c>
      <c r="C15" s="27" t="s">
        <v>728</v>
      </c>
      <c r="D15" s="150" t="s">
        <v>16</v>
      </c>
      <c r="E15" s="150">
        <v>50</v>
      </c>
      <c r="F15" s="271">
        <v>4500</v>
      </c>
      <c r="G15" s="34"/>
      <c r="H15" s="160"/>
      <c r="I15" s="171"/>
      <c r="J15" s="172"/>
      <c r="K15" s="161"/>
      <c r="L15" s="173" t="e">
        <f t="shared" si="0"/>
        <v>#DIV/0!</v>
      </c>
      <c r="M15" s="35"/>
      <c r="N15" s="173">
        <f t="shared" si="1"/>
        <v>0</v>
      </c>
      <c r="O15" s="173" t="e">
        <f t="shared" si="2"/>
        <v>#DIV/0!</v>
      </c>
      <c r="P15" s="83" t="str">
        <f t="shared" ref="P15:P23" si="3">IFERROR(L15*F15,"")</f>
        <v/>
      </c>
      <c r="Q15" s="83" t="str">
        <f t="shared" ref="Q15:Q23" si="4">IFERROR(O15*F15,"")</f>
        <v/>
      </c>
    </row>
    <row r="16" spans="1:17" ht="38.25" x14ac:dyDescent="0.25">
      <c r="A16" s="90">
        <f t="shared" ref="A16:A23" si="5">+A15+1</f>
        <v>10</v>
      </c>
      <c r="B16" s="75" t="s">
        <v>729</v>
      </c>
      <c r="C16" s="27" t="s">
        <v>730</v>
      </c>
      <c r="D16" s="150" t="s">
        <v>16</v>
      </c>
      <c r="E16" s="150">
        <v>50</v>
      </c>
      <c r="F16" s="271">
        <v>16100</v>
      </c>
      <c r="G16" s="34"/>
      <c r="H16" s="160"/>
      <c r="I16" s="171"/>
      <c r="J16" s="172"/>
      <c r="K16" s="161"/>
      <c r="L16" s="173" t="e">
        <f t="shared" si="0"/>
        <v>#DIV/0!</v>
      </c>
      <c r="M16" s="35"/>
      <c r="N16" s="173">
        <f t="shared" si="1"/>
        <v>0</v>
      </c>
      <c r="O16" s="173" t="e">
        <f t="shared" si="2"/>
        <v>#DIV/0!</v>
      </c>
      <c r="P16" s="83" t="str">
        <f t="shared" si="3"/>
        <v/>
      </c>
      <c r="Q16" s="83" t="str">
        <f t="shared" si="4"/>
        <v/>
      </c>
    </row>
    <row r="17" spans="1:17" ht="38.25" x14ac:dyDescent="0.25">
      <c r="A17" s="90">
        <f t="shared" si="5"/>
        <v>11</v>
      </c>
      <c r="B17" s="175" t="s">
        <v>1186</v>
      </c>
      <c r="C17" s="27" t="s">
        <v>731</v>
      </c>
      <c r="D17" s="150" t="s">
        <v>16</v>
      </c>
      <c r="E17" s="150">
        <v>50</v>
      </c>
      <c r="F17" s="271">
        <v>200</v>
      </c>
      <c r="G17" s="34"/>
      <c r="H17" s="160"/>
      <c r="I17" s="171"/>
      <c r="J17" s="172"/>
      <c r="K17" s="161"/>
      <c r="L17" s="173" t="e">
        <f t="shared" si="0"/>
        <v>#DIV/0!</v>
      </c>
      <c r="M17" s="35"/>
      <c r="N17" s="173">
        <f t="shared" si="1"/>
        <v>0</v>
      </c>
      <c r="O17" s="173" t="e">
        <f t="shared" si="2"/>
        <v>#DIV/0!</v>
      </c>
      <c r="P17" s="83" t="str">
        <f t="shared" si="3"/>
        <v/>
      </c>
      <c r="Q17" s="83" t="str">
        <f t="shared" si="4"/>
        <v/>
      </c>
    </row>
    <row r="18" spans="1:17" ht="38.25" x14ac:dyDescent="0.25">
      <c r="A18" s="90">
        <f t="shared" si="5"/>
        <v>12</v>
      </c>
      <c r="B18" s="175" t="s">
        <v>732</v>
      </c>
      <c r="C18" s="27" t="s">
        <v>733</v>
      </c>
      <c r="D18" s="150" t="s">
        <v>16</v>
      </c>
      <c r="E18" s="150">
        <v>50</v>
      </c>
      <c r="F18" s="271">
        <v>8000</v>
      </c>
      <c r="G18" s="34"/>
      <c r="H18" s="160"/>
      <c r="I18" s="171"/>
      <c r="J18" s="172"/>
      <c r="K18" s="161"/>
      <c r="L18" s="173" t="e">
        <f t="shared" si="0"/>
        <v>#DIV/0!</v>
      </c>
      <c r="M18" s="35"/>
      <c r="N18" s="173">
        <f t="shared" si="1"/>
        <v>0</v>
      </c>
      <c r="O18" s="173" t="e">
        <f t="shared" si="2"/>
        <v>#DIV/0!</v>
      </c>
      <c r="P18" s="83" t="str">
        <f t="shared" si="3"/>
        <v/>
      </c>
      <c r="Q18" s="83" t="str">
        <f t="shared" si="4"/>
        <v/>
      </c>
    </row>
    <row r="19" spans="1:17" ht="38.25" x14ac:dyDescent="0.25">
      <c r="A19" s="90">
        <f t="shared" si="5"/>
        <v>13</v>
      </c>
      <c r="B19" s="75" t="s">
        <v>734</v>
      </c>
      <c r="C19" s="27" t="s">
        <v>735</v>
      </c>
      <c r="D19" s="150" t="s">
        <v>16</v>
      </c>
      <c r="E19" s="150">
        <v>50</v>
      </c>
      <c r="F19" s="271">
        <v>50</v>
      </c>
      <c r="G19" s="34"/>
      <c r="H19" s="160"/>
      <c r="I19" s="171"/>
      <c r="J19" s="172"/>
      <c r="K19" s="161"/>
      <c r="L19" s="173" t="e">
        <f t="shared" si="0"/>
        <v>#DIV/0!</v>
      </c>
      <c r="M19" s="35"/>
      <c r="N19" s="173">
        <f t="shared" si="1"/>
        <v>0</v>
      </c>
      <c r="O19" s="173" t="e">
        <f t="shared" si="2"/>
        <v>#DIV/0!</v>
      </c>
      <c r="P19" s="83" t="str">
        <f t="shared" si="3"/>
        <v/>
      </c>
      <c r="Q19" s="83" t="str">
        <f t="shared" si="4"/>
        <v/>
      </c>
    </row>
    <row r="20" spans="1:17" ht="38.25" x14ac:dyDescent="0.25">
      <c r="A20" s="90">
        <f t="shared" si="5"/>
        <v>14</v>
      </c>
      <c r="B20" s="75" t="s">
        <v>736</v>
      </c>
      <c r="C20" s="27" t="s">
        <v>737</v>
      </c>
      <c r="D20" s="150" t="s">
        <v>16</v>
      </c>
      <c r="E20" s="150">
        <v>50</v>
      </c>
      <c r="F20" s="271">
        <v>1700</v>
      </c>
      <c r="G20" s="34"/>
      <c r="H20" s="160"/>
      <c r="I20" s="171"/>
      <c r="J20" s="172"/>
      <c r="K20" s="161"/>
      <c r="L20" s="173" t="e">
        <f t="shared" si="0"/>
        <v>#DIV/0!</v>
      </c>
      <c r="M20" s="35"/>
      <c r="N20" s="173">
        <f t="shared" si="1"/>
        <v>0</v>
      </c>
      <c r="O20" s="173" t="e">
        <f t="shared" si="2"/>
        <v>#DIV/0!</v>
      </c>
      <c r="P20" s="83" t="str">
        <f t="shared" si="3"/>
        <v/>
      </c>
      <c r="Q20" s="83" t="str">
        <f t="shared" si="4"/>
        <v/>
      </c>
    </row>
    <row r="21" spans="1:17" ht="38.25" x14ac:dyDescent="0.25">
      <c r="A21" s="90">
        <f t="shared" si="5"/>
        <v>15</v>
      </c>
      <c r="B21" s="75" t="s">
        <v>738</v>
      </c>
      <c r="C21" s="27" t="s">
        <v>739</v>
      </c>
      <c r="D21" s="150" t="s">
        <v>16</v>
      </c>
      <c r="E21" s="150">
        <v>50</v>
      </c>
      <c r="F21" s="271">
        <v>100</v>
      </c>
      <c r="G21" s="34"/>
      <c r="H21" s="160"/>
      <c r="I21" s="171"/>
      <c r="J21" s="172"/>
      <c r="K21" s="161"/>
      <c r="L21" s="173" t="e">
        <f t="shared" si="0"/>
        <v>#DIV/0!</v>
      </c>
      <c r="M21" s="35"/>
      <c r="N21" s="173">
        <f t="shared" si="1"/>
        <v>0</v>
      </c>
      <c r="O21" s="173" t="e">
        <f t="shared" si="2"/>
        <v>#DIV/0!</v>
      </c>
      <c r="P21" s="83" t="str">
        <f t="shared" si="3"/>
        <v/>
      </c>
      <c r="Q21" s="83" t="str">
        <f t="shared" si="4"/>
        <v/>
      </c>
    </row>
    <row r="22" spans="1:17" ht="38.25" x14ac:dyDescent="0.25">
      <c r="A22" s="90">
        <f t="shared" si="5"/>
        <v>16</v>
      </c>
      <c r="B22" s="75" t="s">
        <v>740</v>
      </c>
      <c r="C22" s="27" t="s">
        <v>741</v>
      </c>
      <c r="D22" s="150" t="s">
        <v>16</v>
      </c>
      <c r="E22" s="150">
        <v>25</v>
      </c>
      <c r="F22" s="271">
        <v>900</v>
      </c>
      <c r="G22" s="34"/>
      <c r="H22" s="176"/>
      <c r="I22" s="171"/>
      <c r="J22" s="172"/>
      <c r="K22" s="161"/>
      <c r="L22" s="173" t="e">
        <f t="shared" si="0"/>
        <v>#DIV/0!</v>
      </c>
      <c r="M22" s="35"/>
      <c r="N22" s="173">
        <f t="shared" si="1"/>
        <v>0</v>
      </c>
      <c r="O22" s="173" t="e">
        <f t="shared" si="2"/>
        <v>#DIV/0!</v>
      </c>
      <c r="P22" s="83" t="str">
        <f t="shared" si="3"/>
        <v/>
      </c>
      <c r="Q22" s="83" t="str">
        <f t="shared" si="4"/>
        <v/>
      </c>
    </row>
    <row r="23" spans="1:17" ht="38.25" x14ac:dyDescent="0.25">
      <c r="A23" s="90">
        <f t="shared" si="5"/>
        <v>17</v>
      </c>
      <c r="B23" s="75" t="s">
        <v>742</v>
      </c>
      <c r="C23" s="27" t="s">
        <v>1195</v>
      </c>
      <c r="D23" s="150" t="s">
        <v>16</v>
      </c>
      <c r="E23" s="150">
        <v>50</v>
      </c>
      <c r="F23" s="271">
        <v>50</v>
      </c>
      <c r="G23" s="34"/>
      <c r="H23" s="160"/>
      <c r="I23" s="171"/>
      <c r="J23" s="172"/>
      <c r="K23" s="161"/>
      <c r="L23" s="173" t="e">
        <f t="shared" si="0"/>
        <v>#DIV/0!</v>
      </c>
      <c r="M23" s="35"/>
      <c r="N23" s="173">
        <f t="shared" si="1"/>
        <v>0</v>
      </c>
      <c r="O23" s="173" t="e">
        <f t="shared" si="2"/>
        <v>#DIV/0!</v>
      </c>
      <c r="P23" s="83" t="str">
        <f t="shared" si="3"/>
        <v/>
      </c>
      <c r="Q23" s="83" t="str">
        <f t="shared" si="4"/>
        <v/>
      </c>
    </row>
    <row r="24" spans="1:17" x14ac:dyDescent="0.25">
      <c r="A24" s="389" t="s">
        <v>1196</v>
      </c>
      <c r="B24" s="389"/>
      <c r="C24" s="389"/>
      <c r="D24" s="389"/>
      <c r="E24" s="389"/>
      <c r="F24" s="389"/>
      <c r="G24" s="389"/>
      <c r="H24" s="389"/>
      <c r="I24" s="389"/>
      <c r="J24" s="389"/>
      <c r="K24" s="389"/>
      <c r="L24" s="389"/>
      <c r="M24" s="389"/>
      <c r="N24" s="389"/>
      <c r="O24" s="389"/>
      <c r="P24" s="3">
        <f>SUM(P14:P23)</f>
        <v>0</v>
      </c>
      <c r="Q24" s="3">
        <f>SUM(Q14:Q23)</f>
        <v>0</v>
      </c>
    </row>
    <row r="25" spans="1:17" x14ac:dyDescent="0.25">
      <c r="A25" s="385" t="s">
        <v>1321</v>
      </c>
      <c r="B25" s="386"/>
      <c r="C25" s="386"/>
      <c r="D25" s="386"/>
      <c r="E25" s="386"/>
      <c r="F25" s="386"/>
      <c r="G25" s="386"/>
      <c r="H25" s="386"/>
      <c r="I25" s="386"/>
      <c r="J25" s="386"/>
      <c r="K25" s="386"/>
      <c r="L25" s="386"/>
      <c r="M25" s="386"/>
      <c r="N25" s="386"/>
      <c r="O25" s="387"/>
      <c r="P25" s="3">
        <f>(P24/12)*30</f>
        <v>0</v>
      </c>
      <c r="Q25" s="3">
        <f>(Q24/12)*30</f>
        <v>0</v>
      </c>
    </row>
    <row r="28" spans="1:17" s="13" customFormat="1" ht="16.5" x14ac:dyDescent="0.3">
      <c r="A28" s="21" t="s">
        <v>196</v>
      </c>
      <c r="B28" s="32"/>
      <c r="E28" s="19"/>
      <c r="F28" s="6"/>
      <c r="I28" s="51" t="s">
        <v>276</v>
      </c>
      <c r="J28" s="20"/>
      <c r="K28" s="13" t="s">
        <v>197</v>
      </c>
    </row>
    <row r="29" spans="1:17" ht="16.5" x14ac:dyDescent="0.3">
      <c r="A29" s="22"/>
      <c r="B29" s="22"/>
      <c r="C29" s="13"/>
      <c r="D29" s="13"/>
      <c r="E29" s="19"/>
      <c r="F29" s="13"/>
      <c r="G29" s="12"/>
      <c r="H29" s="12"/>
      <c r="I29" s="12"/>
      <c r="J29" s="12"/>
      <c r="K29" s="12"/>
      <c r="L29" s="13"/>
    </row>
    <row r="30" spans="1:17" ht="16.5" x14ac:dyDescent="0.3">
      <c r="A30" s="25" t="s">
        <v>198</v>
      </c>
      <c r="B30" s="33"/>
      <c r="C30" s="13"/>
      <c r="D30" s="13"/>
      <c r="E30" s="13"/>
      <c r="F30" s="13"/>
      <c r="G30" s="12"/>
      <c r="H30" s="12"/>
      <c r="I30" s="13"/>
      <c r="J30" s="12"/>
      <c r="K30" s="13"/>
      <c r="L30" s="13"/>
    </row>
    <row r="31" spans="1:17" ht="16.5" x14ac:dyDescent="0.3">
      <c r="A31" s="24" t="s">
        <v>177</v>
      </c>
      <c r="B31" s="33"/>
      <c r="C31" s="13"/>
      <c r="D31" s="13"/>
      <c r="E31" s="13"/>
      <c r="F31" s="13"/>
      <c r="G31" s="12"/>
      <c r="H31" s="12"/>
      <c r="I31" s="13"/>
      <c r="J31" s="12"/>
      <c r="K31" s="13"/>
      <c r="L31" s="13"/>
    </row>
    <row r="32" spans="1:17" ht="16.5" x14ac:dyDescent="0.3">
      <c r="A32" s="31"/>
      <c r="B32" s="122"/>
      <c r="C32" s="13"/>
      <c r="D32" s="13"/>
      <c r="E32" s="13"/>
      <c r="F32" s="185"/>
      <c r="G32" s="12"/>
      <c r="H32" s="12"/>
      <c r="I32" s="13"/>
      <c r="J32" s="12"/>
      <c r="K32" s="13"/>
      <c r="L32" s="13"/>
    </row>
    <row r="33" spans="1:12" ht="16.5" x14ac:dyDescent="0.3">
      <c r="A33" s="123"/>
      <c r="B33" s="122"/>
      <c r="C33" s="13"/>
      <c r="D33" s="13"/>
      <c r="E33" s="13"/>
      <c r="F33" s="185"/>
      <c r="G33" s="12"/>
      <c r="H33" s="12"/>
      <c r="I33" s="13"/>
      <c r="J33" s="12"/>
      <c r="K33" s="13"/>
      <c r="L33" s="13"/>
    </row>
  </sheetData>
  <mergeCells count="7">
    <mergeCell ref="A25:O25"/>
    <mergeCell ref="P1:Q1"/>
    <mergeCell ref="P2:Q2"/>
    <mergeCell ref="A24:O24"/>
    <mergeCell ref="A6:Q6"/>
    <mergeCell ref="A7:Q7"/>
    <mergeCell ref="A11:Q11"/>
  </mergeCells>
  <pageMargins left="0.7" right="0.7" top="0.75" bottom="0.75" header="0.3" footer="0.3"/>
  <pageSetup paperSize="9" scale="5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D0EF5-3DF0-4CAC-A2E9-D92113B45186}">
  <sheetPr>
    <pageSetUpPr fitToPage="1"/>
  </sheetPr>
  <dimension ref="A1:Q32"/>
  <sheetViews>
    <sheetView topLeftCell="A12" zoomScaleNormal="100" workbookViewId="0">
      <selection activeCell="F14" sqref="F14:F24"/>
    </sheetView>
  </sheetViews>
  <sheetFormatPr defaultColWidth="9.140625" defaultRowHeight="15" x14ac:dyDescent="0.25"/>
  <cols>
    <col min="1" max="1" width="6.140625" style="1" customWidth="1"/>
    <col min="2" max="2" width="9.140625" style="1"/>
    <col min="3" max="3" width="52.5703125" style="1" customWidth="1"/>
    <col min="4" max="5" width="9.140625" style="1"/>
    <col min="6" max="6" width="9.140625" style="184"/>
    <col min="7" max="7" width="24.85546875" style="1" customWidth="1"/>
    <col min="8" max="8" width="9.140625" style="1"/>
    <col min="9" max="9" width="11" style="1" customWidth="1"/>
    <col min="10" max="16384" width="9.140625" style="1"/>
  </cols>
  <sheetData>
    <row r="1" spans="1:17" ht="16.5" customHeight="1" x14ac:dyDescent="0.25">
      <c r="A1" s="55"/>
      <c r="B1" s="55"/>
      <c r="C1" s="56"/>
      <c r="D1" s="57"/>
      <c r="E1" s="58"/>
      <c r="F1" s="266"/>
      <c r="G1" s="61"/>
      <c r="H1" s="62"/>
      <c r="P1" s="379" t="s">
        <v>303</v>
      </c>
      <c r="Q1" s="379"/>
    </row>
    <row r="2" spans="1:17" ht="16.5" customHeight="1" x14ac:dyDescent="0.25">
      <c r="A2" s="55"/>
      <c r="B2" s="55"/>
      <c r="C2" s="56"/>
      <c r="D2" s="64"/>
      <c r="E2" s="65"/>
      <c r="F2" s="267"/>
      <c r="G2" s="67"/>
      <c r="H2" s="68"/>
      <c r="P2" s="380" t="s">
        <v>202</v>
      </c>
      <c r="Q2" s="380"/>
    </row>
    <row r="3" spans="1:17" ht="16.5" x14ac:dyDescent="0.25">
      <c r="A3" s="31"/>
      <c r="B3" s="31"/>
      <c r="C3" s="56"/>
      <c r="D3" s="64"/>
      <c r="E3" s="65"/>
      <c r="F3" s="268"/>
      <c r="G3" s="67"/>
      <c r="H3" s="63"/>
      <c r="I3" s="63"/>
      <c r="J3" s="63"/>
      <c r="K3" s="63"/>
      <c r="L3" s="63"/>
      <c r="M3" s="31"/>
      <c r="N3" s="31"/>
    </row>
    <row r="4" spans="1:17"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743</v>
      </c>
      <c r="B7" s="384"/>
      <c r="C7" s="384"/>
      <c r="D7" s="384"/>
      <c r="E7" s="384"/>
      <c r="F7" s="384"/>
      <c r="G7" s="384"/>
      <c r="H7" s="384"/>
      <c r="I7" s="384"/>
      <c r="J7" s="384"/>
      <c r="K7" s="384"/>
      <c r="L7" s="384"/>
      <c r="M7" s="384"/>
      <c r="N7" s="384"/>
      <c r="O7" s="384"/>
      <c r="P7" s="384"/>
      <c r="Q7" s="384"/>
    </row>
    <row r="8" spans="1:17" s="13" customFormat="1" ht="15" customHeight="1" x14ac:dyDescent="0.3">
      <c r="A8" s="14"/>
      <c r="B8" s="15"/>
      <c r="C8" s="16"/>
      <c r="D8" s="10"/>
      <c r="E8" s="10"/>
      <c r="F8" s="245"/>
      <c r="G8" s="11"/>
      <c r="H8" s="12"/>
      <c r="I8" s="12"/>
      <c r="J8" s="12"/>
      <c r="O8" s="9"/>
    </row>
    <row r="9" spans="1:17" s="13" customFormat="1" ht="15" customHeight="1" x14ac:dyDescent="0.3">
      <c r="A9" s="14"/>
      <c r="B9" s="15"/>
      <c r="C9" s="16"/>
      <c r="D9" s="10"/>
      <c r="E9" s="10"/>
      <c r="F9" s="245"/>
      <c r="G9" s="11"/>
      <c r="H9" s="12"/>
      <c r="I9" s="12"/>
      <c r="J9" s="12"/>
      <c r="O9" s="9"/>
    </row>
    <row r="11" spans="1:17" ht="15.75" x14ac:dyDescent="0.25">
      <c r="A11" s="383" t="s">
        <v>744</v>
      </c>
      <c r="B11" s="383"/>
      <c r="C11" s="383"/>
      <c r="D11" s="383"/>
      <c r="E11" s="383"/>
      <c r="F11" s="383"/>
      <c r="G11" s="383"/>
      <c r="H11" s="383"/>
      <c r="I11" s="383"/>
      <c r="J11" s="383"/>
      <c r="K11" s="383"/>
      <c r="L11" s="383"/>
      <c r="M11" s="383"/>
      <c r="N11" s="383"/>
      <c r="O11" s="383"/>
      <c r="P11" s="383"/>
      <c r="Q11" s="383"/>
    </row>
    <row r="13" spans="1:17" ht="51" x14ac:dyDescent="0.25">
      <c r="A13" s="70" t="s">
        <v>0</v>
      </c>
      <c r="B13" s="70" t="s">
        <v>1</v>
      </c>
      <c r="C13" s="70" t="s">
        <v>330</v>
      </c>
      <c r="D13" s="70" t="s">
        <v>3</v>
      </c>
      <c r="E13" s="70" t="s">
        <v>331</v>
      </c>
      <c r="F13" s="70" t="s">
        <v>485</v>
      </c>
      <c r="G13" s="177" t="s">
        <v>5</v>
      </c>
      <c r="H13" s="71" t="s">
        <v>6</v>
      </c>
      <c r="I13" s="71" t="s">
        <v>7</v>
      </c>
      <c r="J13" s="71" t="s">
        <v>8</v>
      </c>
      <c r="K13" s="72" t="s">
        <v>9</v>
      </c>
      <c r="L13" s="72" t="s">
        <v>10</v>
      </c>
      <c r="M13" s="71" t="s">
        <v>11</v>
      </c>
      <c r="N13" s="72" t="s">
        <v>12</v>
      </c>
      <c r="O13" s="72" t="s">
        <v>13</v>
      </c>
      <c r="P13" s="73" t="s">
        <v>14</v>
      </c>
      <c r="Q13" s="73" t="s">
        <v>15</v>
      </c>
    </row>
    <row r="14" spans="1:17" ht="127.5" x14ac:dyDescent="0.25">
      <c r="A14" s="90">
        <v>1</v>
      </c>
      <c r="B14" s="75">
        <v>132452</v>
      </c>
      <c r="C14" s="76" t="s">
        <v>745</v>
      </c>
      <c r="D14" s="77" t="s">
        <v>16</v>
      </c>
      <c r="E14" s="270">
        <v>100</v>
      </c>
      <c r="F14" s="271">
        <v>14300</v>
      </c>
      <c r="G14" s="79"/>
      <c r="H14" s="160"/>
      <c r="I14" s="235"/>
      <c r="J14" s="80"/>
      <c r="K14" s="81"/>
      <c r="L14" s="81" t="e">
        <f t="shared" ref="L14:L24" si="0">K14/J14</f>
        <v>#DIV/0!</v>
      </c>
      <c r="M14" s="82"/>
      <c r="N14" s="81">
        <f>K14*(1+M14/100)</f>
        <v>0</v>
      </c>
      <c r="O14" s="81" t="e">
        <f t="shared" ref="O14:O24" si="1">N14/J14</f>
        <v>#DIV/0!</v>
      </c>
      <c r="P14" s="83" t="str">
        <f>IFERROR(L14*F14,"")</f>
        <v/>
      </c>
      <c r="Q14" s="83" t="str">
        <f>IFERROR(O14*F14,"")</f>
        <v/>
      </c>
    </row>
    <row r="15" spans="1:17" ht="51" x14ac:dyDescent="0.25">
      <c r="A15" s="90">
        <f>A14+1</f>
        <v>2</v>
      </c>
      <c r="B15" s="175" t="s">
        <v>746</v>
      </c>
      <c r="C15" s="76" t="s">
        <v>747</v>
      </c>
      <c r="D15" s="77" t="s">
        <v>16</v>
      </c>
      <c r="E15" s="270">
        <v>100</v>
      </c>
      <c r="F15" s="271">
        <v>300</v>
      </c>
      <c r="G15" s="178"/>
      <c r="H15" s="160"/>
      <c r="I15" s="236"/>
      <c r="J15" s="179"/>
      <c r="K15" s="81"/>
      <c r="L15" s="81" t="e">
        <f t="shared" si="0"/>
        <v>#DIV/0!</v>
      </c>
      <c r="M15" s="82"/>
      <c r="N15" s="81">
        <f>K15*(1+M15/100)</f>
        <v>0</v>
      </c>
      <c r="O15" s="81" t="e">
        <f t="shared" si="1"/>
        <v>#DIV/0!</v>
      </c>
      <c r="P15" s="83" t="str">
        <f t="shared" ref="P15:P24" si="2">IFERROR(L15*F15,"")</f>
        <v/>
      </c>
      <c r="Q15" s="83" t="str">
        <f t="shared" ref="Q15:Q24" si="3">IFERROR(O15*F15,"")</f>
        <v/>
      </c>
    </row>
    <row r="16" spans="1:17" ht="25.5" x14ac:dyDescent="0.25">
      <c r="A16" s="90">
        <f t="shared" ref="A16:A24" si="4">A15+1</f>
        <v>3</v>
      </c>
      <c r="B16" s="75" t="s">
        <v>748</v>
      </c>
      <c r="C16" s="76" t="s">
        <v>749</v>
      </c>
      <c r="D16" s="77" t="s">
        <v>16</v>
      </c>
      <c r="E16" s="270">
        <v>200</v>
      </c>
      <c r="F16" s="270">
        <v>200</v>
      </c>
      <c r="G16" s="78"/>
      <c r="H16" s="180"/>
      <c r="I16" s="236"/>
      <c r="J16" s="80"/>
      <c r="K16" s="84"/>
      <c r="L16" s="81" t="e">
        <f t="shared" si="0"/>
        <v>#DIV/0!</v>
      </c>
      <c r="M16" s="82"/>
      <c r="N16" s="81">
        <f t="shared" ref="N16:N24" si="5">K16*(1+M16/100)</f>
        <v>0</v>
      </c>
      <c r="O16" s="81" t="e">
        <f t="shared" si="1"/>
        <v>#DIV/0!</v>
      </c>
      <c r="P16" s="83" t="str">
        <f t="shared" si="2"/>
        <v/>
      </c>
      <c r="Q16" s="83" t="str">
        <f t="shared" si="3"/>
        <v/>
      </c>
    </row>
    <row r="17" spans="1:17" ht="25.5" x14ac:dyDescent="0.25">
      <c r="A17" s="90">
        <f t="shared" si="4"/>
        <v>4</v>
      </c>
      <c r="B17" s="75" t="s">
        <v>750</v>
      </c>
      <c r="C17" s="76" t="s">
        <v>1197</v>
      </c>
      <c r="D17" s="77" t="s">
        <v>16</v>
      </c>
      <c r="E17" s="270">
        <v>100</v>
      </c>
      <c r="F17" s="270">
        <v>550</v>
      </c>
      <c r="G17" s="181"/>
      <c r="H17" s="160"/>
      <c r="I17" s="237"/>
      <c r="J17" s="179"/>
      <c r="K17" s="81"/>
      <c r="L17" s="81" t="e">
        <f t="shared" si="0"/>
        <v>#DIV/0!</v>
      </c>
      <c r="M17" s="82"/>
      <c r="N17" s="81">
        <f t="shared" si="5"/>
        <v>0</v>
      </c>
      <c r="O17" s="81" t="e">
        <f t="shared" si="1"/>
        <v>#DIV/0!</v>
      </c>
      <c r="P17" s="83" t="str">
        <f t="shared" si="2"/>
        <v/>
      </c>
      <c r="Q17" s="83" t="str">
        <f t="shared" si="3"/>
        <v/>
      </c>
    </row>
    <row r="18" spans="1:17" x14ac:dyDescent="0.25">
      <c r="A18" s="90">
        <f t="shared" si="4"/>
        <v>5</v>
      </c>
      <c r="B18" s="75" t="s">
        <v>751</v>
      </c>
      <c r="C18" s="76" t="s">
        <v>1187</v>
      </c>
      <c r="D18" s="77" t="s">
        <v>16</v>
      </c>
      <c r="E18" s="270">
        <v>1</v>
      </c>
      <c r="F18" s="270">
        <v>1</v>
      </c>
      <c r="G18" s="238"/>
      <c r="H18" s="180"/>
      <c r="I18" s="239"/>
      <c r="J18" s="80"/>
      <c r="K18" s="81"/>
      <c r="L18" s="81" t="e">
        <f t="shared" si="0"/>
        <v>#DIV/0!</v>
      </c>
      <c r="M18" s="82"/>
      <c r="N18" s="81">
        <f t="shared" si="5"/>
        <v>0</v>
      </c>
      <c r="O18" s="81" t="e">
        <f t="shared" si="1"/>
        <v>#DIV/0!</v>
      </c>
      <c r="P18" s="83" t="str">
        <f t="shared" si="2"/>
        <v/>
      </c>
      <c r="Q18" s="83" t="str">
        <f t="shared" si="3"/>
        <v/>
      </c>
    </row>
    <row r="19" spans="1:17" x14ac:dyDescent="0.25">
      <c r="A19" s="90">
        <f t="shared" si="4"/>
        <v>6</v>
      </c>
      <c r="B19" s="75" t="s">
        <v>752</v>
      </c>
      <c r="C19" s="76" t="s">
        <v>753</v>
      </c>
      <c r="D19" s="77" t="s">
        <v>16</v>
      </c>
      <c r="E19" s="270">
        <v>200</v>
      </c>
      <c r="F19" s="270">
        <v>6600</v>
      </c>
      <c r="G19" s="181"/>
      <c r="H19" s="160"/>
      <c r="I19" s="237"/>
      <c r="J19" s="179"/>
      <c r="K19" s="81"/>
      <c r="L19" s="81" t="e">
        <f t="shared" si="0"/>
        <v>#DIV/0!</v>
      </c>
      <c r="M19" s="82"/>
      <c r="N19" s="81">
        <f t="shared" si="5"/>
        <v>0</v>
      </c>
      <c r="O19" s="81" t="e">
        <f t="shared" si="1"/>
        <v>#DIV/0!</v>
      </c>
      <c r="P19" s="83" t="str">
        <f t="shared" si="2"/>
        <v/>
      </c>
      <c r="Q19" s="83" t="str">
        <f t="shared" si="3"/>
        <v/>
      </c>
    </row>
    <row r="20" spans="1:17" ht="51" x14ac:dyDescent="0.25">
      <c r="A20" s="90">
        <f t="shared" si="4"/>
        <v>7</v>
      </c>
      <c r="B20" s="75" t="s">
        <v>754</v>
      </c>
      <c r="C20" s="76" t="s">
        <v>755</v>
      </c>
      <c r="D20" s="77" t="s">
        <v>16</v>
      </c>
      <c r="E20" s="270">
        <v>50</v>
      </c>
      <c r="F20" s="270">
        <v>2350</v>
      </c>
      <c r="G20" s="78"/>
      <c r="H20" s="160"/>
      <c r="I20" s="237"/>
      <c r="J20" s="80"/>
      <c r="K20" s="81"/>
      <c r="L20" s="81" t="e">
        <f t="shared" si="0"/>
        <v>#DIV/0!</v>
      </c>
      <c r="M20" s="82"/>
      <c r="N20" s="81">
        <f t="shared" si="5"/>
        <v>0</v>
      </c>
      <c r="O20" s="81" t="e">
        <f t="shared" si="1"/>
        <v>#DIV/0!</v>
      </c>
      <c r="P20" s="83" t="str">
        <f t="shared" si="2"/>
        <v/>
      </c>
      <c r="Q20" s="83" t="str">
        <f t="shared" si="3"/>
        <v/>
      </c>
    </row>
    <row r="21" spans="1:17" ht="63.75" x14ac:dyDescent="0.25">
      <c r="A21" s="90">
        <f t="shared" si="4"/>
        <v>8</v>
      </c>
      <c r="B21" s="75" t="s">
        <v>1188</v>
      </c>
      <c r="C21" s="76" t="s">
        <v>1198</v>
      </c>
      <c r="D21" s="77" t="s">
        <v>16</v>
      </c>
      <c r="E21" s="270">
        <v>100</v>
      </c>
      <c r="F21" s="270">
        <v>100</v>
      </c>
      <c r="G21" s="78"/>
      <c r="H21" s="160"/>
      <c r="I21" s="237"/>
      <c r="J21" s="80"/>
      <c r="K21" s="81"/>
      <c r="L21" s="81" t="e">
        <f t="shared" si="0"/>
        <v>#DIV/0!</v>
      </c>
      <c r="M21" s="82"/>
      <c r="N21" s="81">
        <f t="shared" si="5"/>
        <v>0</v>
      </c>
      <c r="O21" s="81" t="e">
        <f t="shared" si="1"/>
        <v>#DIV/0!</v>
      </c>
      <c r="P21" s="83" t="str">
        <f t="shared" si="2"/>
        <v/>
      </c>
      <c r="Q21" s="83" t="str">
        <f t="shared" si="3"/>
        <v/>
      </c>
    </row>
    <row r="22" spans="1:17" x14ac:dyDescent="0.25">
      <c r="A22" s="90">
        <f t="shared" si="4"/>
        <v>9</v>
      </c>
      <c r="B22" s="75" t="s">
        <v>756</v>
      </c>
      <c r="C22" s="27" t="s">
        <v>757</v>
      </c>
      <c r="D22" s="77" t="s">
        <v>16</v>
      </c>
      <c r="E22" s="270">
        <v>100</v>
      </c>
      <c r="F22" s="270">
        <v>2100</v>
      </c>
      <c r="G22" s="78"/>
      <c r="H22" s="182"/>
      <c r="I22" s="237"/>
      <c r="J22" s="80"/>
      <c r="K22" s="81"/>
      <c r="L22" s="81" t="e">
        <f t="shared" si="0"/>
        <v>#DIV/0!</v>
      </c>
      <c r="M22" s="82"/>
      <c r="N22" s="81">
        <f t="shared" si="5"/>
        <v>0</v>
      </c>
      <c r="O22" s="81" t="e">
        <f t="shared" si="1"/>
        <v>#DIV/0!</v>
      </c>
      <c r="P22" s="83" t="str">
        <f t="shared" si="2"/>
        <v/>
      </c>
      <c r="Q22" s="83" t="str">
        <f t="shared" si="3"/>
        <v/>
      </c>
    </row>
    <row r="23" spans="1:17" s="184" customFormat="1" ht="25.5" x14ac:dyDescent="0.25">
      <c r="A23" s="90">
        <f t="shared" si="4"/>
        <v>10</v>
      </c>
      <c r="B23" s="75" t="s">
        <v>256</v>
      </c>
      <c r="C23" s="27" t="s">
        <v>1189</v>
      </c>
      <c r="D23" s="77" t="s">
        <v>16</v>
      </c>
      <c r="E23" s="270">
        <v>300</v>
      </c>
      <c r="F23" s="270">
        <v>600</v>
      </c>
      <c r="G23" s="78"/>
      <c r="H23" s="182"/>
      <c r="I23" s="237"/>
      <c r="J23" s="80"/>
      <c r="K23" s="81"/>
      <c r="L23" s="81" t="e">
        <f t="shared" si="0"/>
        <v>#DIV/0!</v>
      </c>
      <c r="M23" s="82"/>
      <c r="N23" s="81">
        <f t="shared" si="5"/>
        <v>0</v>
      </c>
      <c r="O23" s="81" t="e">
        <f t="shared" si="1"/>
        <v>#DIV/0!</v>
      </c>
      <c r="P23" s="83" t="str">
        <f t="shared" si="2"/>
        <v/>
      </c>
      <c r="Q23" s="83" t="str">
        <f t="shared" si="3"/>
        <v/>
      </c>
    </row>
    <row r="24" spans="1:17" ht="25.5" x14ac:dyDescent="0.25">
      <c r="A24" s="90">
        <f t="shared" si="4"/>
        <v>11</v>
      </c>
      <c r="B24" s="75" t="s">
        <v>758</v>
      </c>
      <c r="C24" s="27" t="s">
        <v>759</v>
      </c>
      <c r="D24" s="77" t="s">
        <v>16</v>
      </c>
      <c r="E24" s="270">
        <v>50</v>
      </c>
      <c r="F24" s="270">
        <v>50</v>
      </c>
      <c r="G24" s="183"/>
      <c r="H24" s="160"/>
      <c r="I24" s="237"/>
      <c r="J24" s="179"/>
      <c r="K24" s="81"/>
      <c r="L24" s="81" t="e">
        <f t="shared" si="0"/>
        <v>#DIV/0!</v>
      </c>
      <c r="M24" s="82"/>
      <c r="N24" s="81">
        <f t="shared" si="5"/>
        <v>0</v>
      </c>
      <c r="O24" s="81" t="e">
        <f t="shared" si="1"/>
        <v>#DIV/0!</v>
      </c>
      <c r="P24" s="83" t="str">
        <f t="shared" si="2"/>
        <v/>
      </c>
      <c r="Q24" s="83" t="str">
        <f t="shared" si="3"/>
        <v/>
      </c>
    </row>
    <row r="25" spans="1:17" x14ac:dyDescent="0.25">
      <c r="A25" s="390" t="s">
        <v>760</v>
      </c>
      <c r="B25" s="391"/>
      <c r="C25" s="391"/>
      <c r="D25" s="391"/>
      <c r="E25" s="391"/>
      <c r="F25" s="392"/>
      <c r="G25" s="392"/>
      <c r="H25" s="392"/>
      <c r="I25" s="392"/>
      <c r="J25" s="392"/>
      <c r="K25" s="392"/>
      <c r="L25" s="392"/>
      <c r="M25" s="391"/>
      <c r="N25" s="391"/>
      <c r="O25" s="393"/>
      <c r="P25" s="3">
        <f>SUM(P14:P24)</f>
        <v>0</v>
      </c>
      <c r="Q25" s="3">
        <f>SUM(Q14:Q24)</f>
        <v>0</v>
      </c>
    </row>
    <row r="26" spans="1:17" x14ac:dyDescent="0.25">
      <c r="A26" s="385" t="s">
        <v>1322</v>
      </c>
      <c r="B26" s="386"/>
      <c r="C26" s="386"/>
      <c r="D26" s="386"/>
      <c r="E26" s="386"/>
      <c r="F26" s="386"/>
      <c r="G26" s="386"/>
      <c r="H26" s="386"/>
      <c r="I26" s="386"/>
      <c r="J26" s="386"/>
      <c r="K26" s="386"/>
      <c r="L26" s="386"/>
      <c r="M26" s="386"/>
      <c r="N26" s="386"/>
      <c r="O26" s="387"/>
      <c r="P26" s="3">
        <f>(P25/12)*30</f>
        <v>0</v>
      </c>
      <c r="Q26" s="3">
        <f>(Q25/12)*30</f>
        <v>0</v>
      </c>
    </row>
    <row r="29" spans="1:17" s="13" customFormat="1" ht="16.5" x14ac:dyDescent="0.3">
      <c r="A29" s="21" t="s">
        <v>196</v>
      </c>
      <c r="B29" s="32"/>
      <c r="E29" s="19"/>
      <c r="F29" s="6"/>
      <c r="I29" s="51" t="s">
        <v>276</v>
      </c>
      <c r="J29" s="20"/>
      <c r="K29" s="13" t="s">
        <v>197</v>
      </c>
    </row>
    <row r="30" spans="1:17" ht="16.5" x14ac:dyDescent="0.3">
      <c r="A30" s="22"/>
      <c r="B30" s="22"/>
      <c r="C30" s="13"/>
      <c r="D30" s="13"/>
      <c r="E30" s="19"/>
      <c r="F30" s="13"/>
      <c r="G30" s="12"/>
      <c r="H30" s="12"/>
      <c r="I30" s="12"/>
      <c r="J30" s="12"/>
      <c r="K30" s="12"/>
      <c r="L30" s="13"/>
    </row>
    <row r="31" spans="1:17" ht="16.5" x14ac:dyDescent="0.3">
      <c r="A31" s="25" t="s">
        <v>198</v>
      </c>
      <c r="B31" s="33"/>
      <c r="C31" s="13"/>
      <c r="D31" s="13"/>
      <c r="E31" s="13"/>
      <c r="F31" s="13"/>
      <c r="G31" s="12"/>
      <c r="H31" s="12"/>
      <c r="I31" s="13"/>
      <c r="J31" s="12"/>
      <c r="K31" s="13"/>
      <c r="L31" s="13"/>
    </row>
    <row r="32" spans="1:17" ht="16.5" x14ac:dyDescent="0.3">
      <c r="A32" s="24" t="s">
        <v>177</v>
      </c>
      <c r="B32" s="33"/>
      <c r="C32" s="13"/>
      <c r="D32" s="13"/>
      <c r="E32" s="13"/>
      <c r="F32" s="13"/>
      <c r="G32" s="12"/>
      <c r="H32" s="12"/>
      <c r="I32" s="13"/>
      <c r="J32" s="12"/>
      <c r="K32" s="13"/>
      <c r="L32" s="13"/>
    </row>
  </sheetData>
  <mergeCells count="7">
    <mergeCell ref="A26:O26"/>
    <mergeCell ref="P1:Q1"/>
    <mergeCell ref="P2:Q2"/>
    <mergeCell ref="A25:O25"/>
    <mergeCell ref="A6:Q6"/>
    <mergeCell ref="A7:Q7"/>
    <mergeCell ref="A11:Q11"/>
  </mergeCells>
  <pageMargins left="0.7" right="0.7" top="0.75" bottom="0.75" header="0.3" footer="0.3"/>
  <pageSetup paperSize="9" scale="61"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B4D2-9468-4C9A-B686-7E403740A013}">
  <sheetPr>
    <pageSetUpPr fitToPage="1"/>
  </sheetPr>
  <dimension ref="A1:Q60"/>
  <sheetViews>
    <sheetView topLeftCell="A7" zoomScaleNormal="100" workbookViewId="0">
      <selection activeCell="F14" sqref="F14:F51"/>
    </sheetView>
  </sheetViews>
  <sheetFormatPr defaultColWidth="9.140625" defaultRowHeight="15" x14ac:dyDescent="0.25"/>
  <cols>
    <col min="1" max="1" width="4.85546875" style="1" customWidth="1"/>
    <col min="2" max="2" width="7.140625" style="1" customWidth="1"/>
    <col min="3" max="3" width="50.42578125" style="1" customWidth="1"/>
    <col min="4" max="4" width="8" style="1" customWidth="1"/>
    <col min="5" max="5" width="10.28515625" style="1" customWidth="1"/>
    <col min="6" max="6" width="9.42578125" style="184" customWidth="1"/>
    <col min="7" max="7" width="22.7109375" style="1" customWidth="1"/>
    <col min="8" max="8" width="20.5703125" style="1" customWidth="1"/>
    <col min="9" max="9" width="13.28515625" style="1" customWidth="1"/>
    <col min="10" max="10" width="18.7109375" style="1" customWidth="1"/>
    <col min="11" max="11" width="17.28515625" style="1" customWidth="1"/>
    <col min="12" max="12" width="25.42578125" style="1" customWidth="1"/>
    <col min="13" max="16384" width="9.140625" style="1"/>
  </cols>
  <sheetData>
    <row r="1" spans="1:17" ht="16.5" customHeight="1" x14ac:dyDescent="0.25">
      <c r="A1" s="55"/>
      <c r="B1" s="55"/>
      <c r="C1" s="56"/>
      <c r="D1" s="57"/>
      <c r="E1" s="58"/>
      <c r="F1" s="266"/>
      <c r="G1" s="61"/>
      <c r="H1" s="62"/>
      <c r="P1" s="379" t="s">
        <v>303</v>
      </c>
      <c r="Q1" s="379"/>
    </row>
    <row r="2" spans="1:17" ht="16.5" customHeight="1" x14ac:dyDescent="0.25">
      <c r="A2" s="55"/>
      <c r="B2" s="55"/>
      <c r="C2" s="56"/>
      <c r="D2" s="64"/>
      <c r="E2" s="65"/>
      <c r="F2" s="267"/>
      <c r="G2" s="67"/>
      <c r="H2" s="68"/>
      <c r="P2" s="380" t="s">
        <v>204</v>
      </c>
      <c r="Q2" s="380"/>
    </row>
    <row r="3" spans="1:17" ht="16.5" x14ac:dyDescent="0.25">
      <c r="A3" s="31"/>
      <c r="B3" s="31"/>
      <c r="C3" s="56"/>
      <c r="D3" s="64"/>
      <c r="E3" s="65"/>
      <c r="F3" s="268"/>
      <c r="G3" s="67"/>
      <c r="H3" s="63"/>
      <c r="I3" s="63"/>
      <c r="J3" s="63"/>
      <c r="K3" s="63"/>
      <c r="L3" s="63"/>
      <c r="M3" s="31"/>
      <c r="N3" s="31"/>
    </row>
    <row r="4" spans="1:17"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761</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762</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x14ac:dyDescent="0.25">
      <c r="A13" s="186"/>
      <c r="B13" s="187"/>
      <c r="C13" s="188" t="s">
        <v>763</v>
      </c>
      <c r="D13" s="189"/>
      <c r="E13" s="189"/>
      <c r="F13" s="190"/>
      <c r="G13" s="191"/>
      <c r="H13" s="192"/>
      <c r="I13" s="193"/>
      <c r="J13" s="187"/>
      <c r="K13" s="194"/>
      <c r="L13" s="195"/>
      <c r="M13" s="196"/>
      <c r="N13" s="195"/>
      <c r="O13" s="195"/>
      <c r="P13" s="83"/>
      <c r="Q13" s="83"/>
    </row>
    <row r="14" spans="1:17" ht="114.75" x14ac:dyDescent="0.25">
      <c r="A14" s="74">
        <v>1</v>
      </c>
      <c r="B14" s="175" t="s">
        <v>764</v>
      </c>
      <c r="C14" s="76" t="s">
        <v>765</v>
      </c>
      <c r="D14" s="77" t="s">
        <v>16</v>
      </c>
      <c r="E14" s="77">
        <v>1</v>
      </c>
      <c r="F14" s="270">
        <v>309</v>
      </c>
      <c r="G14" s="271"/>
      <c r="H14" s="272"/>
      <c r="I14" s="80"/>
      <c r="J14" s="80"/>
      <c r="K14" s="81"/>
      <c r="L14" s="81" t="e">
        <f t="shared" ref="L14:L20" si="0">K14/J14</f>
        <v>#DIV/0!</v>
      </c>
      <c r="M14" s="82"/>
      <c r="N14" s="81">
        <f t="shared" ref="N14:N20" si="1">K14*(1+M14/100)</f>
        <v>0</v>
      </c>
      <c r="O14" s="81" t="e">
        <f t="shared" ref="O14:O20" si="2">N14/J14</f>
        <v>#DIV/0!</v>
      </c>
      <c r="P14" s="83" t="str">
        <f t="shared" ref="P14:P51" si="3">IFERROR(L14*F14,"")</f>
        <v/>
      </c>
      <c r="Q14" s="83" t="str">
        <f t="shared" ref="Q14:Q51" si="4">IFERROR(O14*F14,"")</f>
        <v/>
      </c>
    </row>
    <row r="15" spans="1:17" ht="51" x14ac:dyDescent="0.25">
      <c r="A15" s="74">
        <f t="shared" ref="A15:A20" si="5">+A14+1</f>
        <v>2</v>
      </c>
      <c r="B15" s="175" t="s">
        <v>766</v>
      </c>
      <c r="C15" s="76" t="s">
        <v>767</v>
      </c>
      <c r="D15" s="77" t="s">
        <v>16</v>
      </c>
      <c r="E15" s="77">
        <v>60</v>
      </c>
      <c r="F15" s="270">
        <v>360</v>
      </c>
      <c r="G15" s="271"/>
      <c r="H15" s="272"/>
      <c r="I15" s="80"/>
      <c r="J15" s="80"/>
      <c r="K15" s="81"/>
      <c r="L15" s="81" t="e">
        <f t="shared" si="0"/>
        <v>#DIV/0!</v>
      </c>
      <c r="M15" s="82"/>
      <c r="N15" s="81">
        <f t="shared" si="1"/>
        <v>0</v>
      </c>
      <c r="O15" s="81" t="e">
        <f t="shared" si="2"/>
        <v>#DIV/0!</v>
      </c>
      <c r="P15" s="83" t="str">
        <f t="shared" si="3"/>
        <v/>
      </c>
      <c r="Q15" s="83" t="str">
        <f t="shared" si="4"/>
        <v/>
      </c>
    </row>
    <row r="16" spans="1:17" ht="25.5" x14ac:dyDescent="0.25">
      <c r="A16" s="74">
        <f t="shared" si="5"/>
        <v>3</v>
      </c>
      <c r="B16" s="175" t="s">
        <v>768</v>
      </c>
      <c r="C16" s="76" t="s">
        <v>769</v>
      </c>
      <c r="D16" s="77" t="s">
        <v>16</v>
      </c>
      <c r="E16" s="77">
        <v>1</v>
      </c>
      <c r="F16" s="270">
        <v>26</v>
      </c>
      <c r="G16" s="271"/>
      <c r="H16" s="272"/>
      <c r="I16" s="80"/>
      <c r="J16" s="80"/>
      <c r="K16" s="81"/>
      <c r="L16" s="81" t="e">
        <f t="shared" si="0"/>
        <v>#DIV/0!</v>
      </c>
      <c r="M16" s="82"/>
      <c r="N16" s="81">
        <f t="shared" si="1"/>
        <v>0</v>
      </c>
      <c r="O16" s="81" t="e">
        <f t="shared" si="2"/>
        <v>#DIV/0!</v>
      </c>
      <c r="P16" s="83" t="str">
        <f t="shared" si="3"/>
        <v/>
      </c>
      <c r="Q16" s="83" t="str">
        <f t="shared" si="4"/>
        <v/>
      </c>
    </row>
    <row r="17" spans="1:17" x14ac:dyDescent="0.25">
      <c r="A17" s="74">
        <f t="shared" si="5"/>
        <v>4</v>
      </c>
      <c r="B17" s="175" t="s">
        <v>770</v>
      </c>
      <c r="C17" s="76" t="s">
        <v>771</v>
      </c>
      <c r="D17" s="77" t="s">
        <v>16</v>
      </c>
      <c r="E17" s="77">
        <v>1</v>
      </c>
      <c r="F17" s="270">
        <v>1</v>
      </c>
      <c r="G17" s="271"/>
      <c r="H17" s="272"/>
      <c r="I17" s="80"/>
      <c r="J17" s="80"/>
      <c r="K17" s="81"/>
      <c r="L17" s="81" t="e">
        <f t="shared" si="0"/>
        <v>#DIV/0!</v>
      </c>
      <c r="M17" s="82"/>
      <c r="N17" s="81">
        <f t="shared" si="1"/>
        <v>0</v>
      </c>
      <c r="O17" s="81" t="e">
        <f t="shared" si="2"/>
        <v>#DIV/0!</v>
      </c>
      <c r="P17" s="83" t="str">
        <f t="shared" si="3"/>
        <v/>
      </c>
      <c r="Q17" s="83" t="str">
        <f t="shared" si="4"/>
        <v/>
      </c>
    </row>
    <row r="18" spans="1:17" x14ac:dyDescent="0.25">
      <c r="A18" s="74">
        <f t="shared" si="5"/>
        <v>5</v>
      </c>
      <c r="B18" s="175" t="s">
        <v>772</v>
      </c>
      <c r="C18" s="76" t="s">
        <v>773</v>
      </c>
      <c r="D18" s="77" t="s">
        <v>16</v>
      </c>
      <c r="E18" s="77">
        <v>1</v>
      </c>
      <c r="F18" s="270">
        <v>6</v>
      </c>
      <c r="G18" s="271"/>
      <c r="H18" s="272"/>
      <c r="I18" s="80"/>
      <c r="J18" s="80"/>
      <c r="K18" s="81"/>
      <c r="L18" s="81" t="e">
        <f t="shared" si="0"/>
        <v>#DIV/0!</v>
      </c>
      <c r="M18" s="82"/>
      <c r="N18" s="81">
        <f t="shared" si="1"/>
        <v>0</v>
      </c>
      <c r="O18" s="81" t="e">
        <f t="shared" si="2"/>
        <v>#DIV/0!</v>
      </c>
      <c r="P18" s="83" t="str">
        <f t="shared" si="3"/>
        <v/>
      </c>
      <c r="Q18" s="83" t="str">
        <f t="shared" si="4"/>
        <v/>
      </c>
    </row>
    <row r="19" spans="1:17" x14ac:dyDescent="0.25">
      <c r="A19" s="74">
        <f t="shared" si="5"/>
        <v>6</v>
      </c>
      <c r="B19" s="175" t="s">
        <v>774</v>
      </c>
      <c r="C19" s="76" t="s">
        <v>775</v>
      </c>
      <c r="D19" s="77" t="s">
        <v>16</v>
      </c>
      <c r="E19" s="77">
        <v>1</v>
      </c>
      <c r="F19" s="270">
        <v>1</v>
      </c>
      <c r="G19" s="271"/>
      <c r="H19" s="272"/>
      <c r="I19" s="80"/>
      <c r="J19" s="80"/>
      <c r="K19" s="81"/>
      <c r="L19" s="81" t="e">
        <f t="shared" si="0"/>
        <v>#DIV/0!</v>
      </c>
      <c r="M19" s="82"/>
      <c r="N19" s="81">
        <f t="shared" si="1"/>
        <v>0</v>
      </c>
      <c r="O19" s="81" t="e">
        <f t="shared" si="2"/>
        <v>#DIV/0!</v>
      </c>
      <c r="P19" s="83" t="str">
        <f t="shared" si="3"/>
        <v/>
      </c>
      <c r="Q19" s="83" t="str">
        <f t="shared" si="4"/>
        <v/>
      </c>
    </row>
    <row r="20" spans="1:17" x14ac:dyDescent="0.25">
      <c r="A20" s="74">
        <f t="shared" si="5"/>
        <v>7</v>
      </c>
      <c r="B20" s="75" t="s">
        <v>776</v>
      </c>
      <c r="C20" s="76" t="s">
        <v>777</v>
      </c>
      <c r="D20" s="77" t="s">
        <v>16</v>
      </c>
      <c r="E20" s="77">
        <v>50</v>
      </c>
      <c r="F20" s="270">
        <v>120</v>
      </c>
      <c r="G20" s="271"/>
      <c r="H20" s="272"/>
      <c r="I20" s="80"/>
      <c r="J20" s="80"/>
      <c r="K20" s="81"/>
      <c r="L20" s="81" t="e">
        <f t="shared" si="0"/>
        <v>#DIV/0!</v>
      </c>
      <c r="M20" s="82"/>
      <c r="N20" s="81">
        <f t="shared" si="1"/>
        <v>0</v>
      </c>
      <c r="O20" s="81" t="e">
        <f t="shared" si="2"/>
        <v>#DIV/0!</v>
      </c>
      <c r="P20" s="83" t="str">
        <f t="shared" si="3"/>
        <v/>
      </c>
      <c r="Q20" s="83" t="str">
        <f t="shared" si="4"/>
        <v/>
      </c>
    </row>
    <row r="21" spans="1:17" x14ac:dyDescent="0.25">
      <c r="A21" s="197"/>
      <c r="B21" s="198"/>
      <c r="C21" s="199" t="s">
        <v>778</v>
      </c>
      <c r="D21" s="200"/>
      <c r="E21" s="200"/>
      <c r="F21" s="273"/>
      <c r="G21" s="273"/>
      <c r="H21" s="274"/>
      <c r="I21" s="201"/>
      <c r="J21" s="198"/>
      <c r="K21" s="202"/>
      <c r="L21" s="203"/>
      <c r="M21" s="204"/>
      <c r="N21" s="203"/>
      <c r="O21" s="203"/>
      <c r="P21" s="83"/>
      <c r="Q21" s="83"/>
    </row>
    <row r="22" spans="1:17" ht="76.5" x14ac:dyDescent="0.25">
      <c r="A22" s="74">
        <v>9</v>
      </c>
      <c r="B22" s="175" t="s">
        <v>779</v>
      </c>
      <c r="C22" s="76" t="s">
        <v>780</v>
      </c>
      <c r="D22" s="77" t="s">
        <v>16</v>
      </c>
      <c r="E22" s="77">
        <v>10</v>
      </c>
      <c r="F22" s="270">
        <v>123</v>
      </c>
      <c r="G22" s="271"/>
      <c r="H22" s="272"/>
      <c r="I22" s="80"/>
      <c r="J22" s="77"/>
      <c r="K22" s="162"/>
      <c r="L22" s="162" t="e">
        <f t="shared" ref="L22:L30" si="6">K22/J22</f>
        <v>#DIV/0!</v>
      </c>
      <c r="M22" s="135"/>
      <c r="N22" s="162">
        <f t="shared" ref="N22:N30" si="7">K22*(1+M22/100)</f>
        <v>0</v>
      </c>
      <c r="O22" s="162" t="e">
        <f t="shared" ref="O22:O29" si="8">N22/J22</f>
        <v>#DIV/0!</v>
      </c>
      <c r="P22" s="83" t="str">
        <f t="shared" si="3"/>
        <v/>
      </c>
      <c r="Q22" s="83" t="str">
        <f t="shared" si="4"/>
        <v/>
      </c>
    </row>
    <row r="23" spans="1:17" ht="76.5" x14ac:dyDescent="0.25">
      <c r="A23" s="74">
        <f>A22+1</f>
        <v>10</v>
      </c>
      <c r="B23" s="175" t="s">
        <v>781</v>
      </c>
      <c r="C23" s="76" t="s">
        <v>782</v>
      </c>
      <c r="D23" s="77" t="s">
        <v>16</v>
      </c>
      <c r="E23" s="77">
        <v>10</v>
      </c>
      <c r="F23" s="270">
        <v>1660</v>
      </c>
      <c r="G23" s="271"/>
      <c r="H23" s="272"/>
      <c r="I23" s="80"/>
      <c r="J23" s="77"/>
      <c r="K23" s="162"/>
      <c r="L23" s="162" t="e">
        <f t="shared" si="6"/>
        <v>#DIV/0!</v>
      </c>
      <c r="M23" s="135"/>
      <c r="N23" s="162">
        <f t="shared" si="7"/>
        <v>0</v>
      </c>
      <c r="O23" s="162" t="e">
        <f t="shared" si="8"/>
        <v>#DIV/0!</v>
      </c>
      <c r="P23" s="83" t="str">
        <f t="shared" si="3"/>
        <v/>
      </c>
      <c r="Q23" s="83" t="str">
        <f t="shared" si="4"/>
        <v/>
      </c>
    </row>
    <row r="24" spans="1:17" ht="76.5" x14ac:dyDescent="0.25">
      <c r="A24" s="74">
        <f t="shared" ref="A24:A30" si="9">A23+1</f>
        <v>11</v>
      </c>
      <c r="B24" s="175" t="s">
        <v>783</v>
      </c>
      <c r="C24" s="76" t="s">
        <v>784</v>
      </c>
      <c r="D24" s="77" t="s">
        <v>16</v>
      </c>
      <c r="E24" s="77">
        <v>10</v>
      </c>
      <c r="F24" s="270">
        <v>50</v>
      </c>
      <c r="G24" s="271"/>
      <c r="H24" s="272"/>
      <c r="I24" s="80"/>
      <c r="J24" s="77"/>
      <c r="K24" s="162"/>
      <c r="L24" s="162" t="e">
        <f t="shared" si="6"/>
        <v>#DIV/0!</v>
      </c>
      <c r="M24" s="135"/>
      <c r="N24" s="162">
        <f t="shared" si="7"/>
        <v>0</v>
      </c>
      <c r="O24" s="162" t="e">
        <f t="shared" si="8"/>
        <v>#DIV/0!</v>
      </c>
      <c r="P24" s="83" t="str">
        <f t="shared" si="3"/>
        <v/>
      </c>
      <c r="Q24" s="83" t="str">
        <f t="shared" si="4"/>
        <v/>
      </c>
    </row>
    <row r="25" spans="1:17" x14ac:dyDescent="0.25">
      <c r="A25" s="74">
        <f t="shared" si="9"/>
        <v>12</v>
      </c>
      <c r="B25" s="175" t="s">
        <v>785</v>
      </c>
      <c r="C25" s="76" t="s">
        <v>786</v>
      </c>
      <c r="D25" s="77" t="s">
        <v>16</v>
      </c>
      <c r="E25" s="77">
        <v>100</v>
      </c>
      <c r="F25" s="270">
        <v>102</v>
      </c>
      <c r="G25" s="271"/>
      <c r="H25" s="272"/>
      <c r="I25" s="80"/>
      <c r="J25" s="77"/>
      <c r="K25" s="162"/>
      <c r="L25" s="162" t="e">
        <f t="shared" si="6"/>
        <v>#DIV/0!</v>
      </c>
      <c r="M25" s="135"/>
      <c r="N25" s="162">
        <f t="shared" si="7"/>
        <v>0</v>
      </c>
      <c r="O25" s="162" t="e">
        <f t="shared" si="8"/>
        <v>#DIV/0!</v>
      </c>
      <c r="P25" s="83" t="str">
        <f t="shared" si="3"/>
        <v/>
      </c>
      <c r="Q25" s="83" t="str">
        <f t="shared" si="4"/>
        <v/>
      </c>
    </row>
    <row r="26" spans="1:17" x14ac:dyDescent="0.25">
      <c r="A26" s="74">
        <f t="shared" si="9"/>
        <v>13</v>
      </c>
      <c r="B26" s="175" t="s">
        <v>787</v>
      </c>
      <c r="C26" s="76" t="s">
        <v>788</v>
      </c>
      <c r="D26" s="77" t="s">
        <v>16</v>
      </c>
      <c r="E26" s="77">
        <v>100</v>
      </c>
      <c r="F26" s="270">
        <v>1</v>
      </c>
      <c r="G26" s="271"/>
      <c r="H26" s="272"/>
      <c r="I26" s="80"/>
      <c r="J26" s="77"/>
      <c r="K26" s="162"/>
      <c r="L26" s="162" t="e">
        <f t="shared" si="6"/>
        <v>#DIV/0!</v>
      </c>
      <c r="M26" s="135"/>
      <c r="N26" s="162">
        <f t="shared" si="7"/>
        <v>0</v>
      </c>
      <c r="O26" s="162" t="e">
        <f t="shared" si="8"/>
        <v>#DIV/0!</v>
      </c>
      <c r="P26" s="83" t="str">
        <f t="shared" si="3"/>
        <v/>
      </c>
      <c r="Q26" s="83" t="str">
        <f t="shared" si="4"/>
        <v/>
      </c>
    </row>
    <row r="27" spans="1:17" x14ac:dyDescent="0.25">
      <c r="A27" s="74">
        <f t="shared" si="9"/>
        <v>14</v>
      </c>
      <c r="B27" s="175" t="s">
        <v>789</v>
      </c>
      <c r="C27" s="76" t="s">
        <v>790</v>
      </c>
      <c r="D27" s="77" t="s">
        <v>16</v>
      </c>
      <c r="E27" s="77">
        <v>100</v>
      </c>
      <c r="F27" s="270">
        <v>1</v>
      </c>
      <c r="G27" s="271"/>
      <c r="H27" s="272"/>
      <c r="I27" s="80"/>
      <c r="J27" s="77"/>
      <c r="K27" s="162"/>
      <c r="L27" s="162" t="e">
        <f t="shared" si="6"/>
        <v>#DIV/0!</v>
      </c>
      <c r="M27" s="135"/>
      <c r="N27" s="162">
        <f t="shared" si="7"/>
        <v>0</v>
      </c>
      <c r="O27" s="162" t="e">
        <f t="shared" si="8"/>
        <v>#DIV/0!</v>
      </c>
      <c r="P27" s="83" t="str">
        <f t="shared" si="3"/>
        <v/>
      </c>
      <c r="Q27" s="83" t="str">
        <f t="shared" si="4"/>
        <v/>
      </c>
    </row>
    <row r="28" spans="1:17" ht="89.25" x14ac:dyDescent="0.25">
      <c r="A28" s="74">
        <f t="shared" si="9"/>
        <v>15</v>
      </c>
      <c r="B28" s="175" t="s">
        <v>791</v>
      </c>
      <c r="C28" s="76" t="s">
        <v>792</v>
      </c>
      <c r="D28" s="77" t="s">
        <v>16</v>
      </c>
      <c r="E28" s="77">
        <v>30</v>
      </c>
      <c r="F28" s="270">
        <v>120</v>
      </c>
      <c r="G28" s="271"/>
      <c r="H28" s="272"/>
      <c r="I28" s="80"/>
      <c r="J28" s="77"/>
      <c r="K28" s="162"/>
      <c r="L28" s="162" t="e">
        <f t="shared" si="6"/>
        <v>#DIV/0!</v>
      </c>
      <c r="M28" s="135"/>
      <c r="N28" s="162">
        <f t="shared" si="7"/>
        <v>0</v>
      </c>
      <c r="O28" s="162" t="e">
        <f t="shared" si="8"/>
        <v>#DIV/0!</v>
      </c>
      <c r="P28" s="83" t="str">
        <f t="shared" si="3"/>
        <v/>
      </c>
      <c r="Q28" s="83" t="str">
        <f t="shared" si="4"/>
        <v/>
      </c>
    </row>
    <row r="29" spans="1:17" x14ac:dyDescent="0.25">
      <c r="A29" s="74">
        <f t="shared" si="9"/>
        <v>16</v>
      </c>
      <c r="B29" s="175" t="s">
        <v>793</v>
      </c>
      <c r="C29" s="27" t="s">
        <v>794</v>
      </c>
      <c r="D29" s="77" t="s">
        <v>16</v>
      </c>
      <c r="E29" s="77">
        <v>30</v>
      </c>
      <c r="F29" s="270">
        <v>375</v>
      </c>
      <c r="G29" s="275"/>
      <c r="H29" s="272"/>
      <c r="I29" s="80"/>
      <c r="J29" s="77"/>
      <c r="K29" s="162"/>
      <c r="L29" s="162" t="e">
        <f t="shared" si="6"/>
        <v>#DIV/0!</v>
      </c>
      <c r="M29" s="135"/>
      <c r="N29" s="162">
        <f t="shared" si="7"/>
        <v>0</v>
      </c>
      <c r="O29" s="162" t="e">
        <f t="shared" si="8"/>
        <v>#DIV/0!</v>
      </c>
      <c r="P29" s="83" t="str">
        <f t="shared" si="3"/>
        <v/>
      </c>
      <c r="Q29" s="83" t="str">
        <f t="shared" si="4"/>
        <v/>
      </c>
    </row>
    <row r="30" spans="1:17" x14ac:dyDescent="0.25">
      <c r="A30" s="74">
        <f t="shared" si="9"/>
        <v>17</v>
      </c>
      <c r="B30" s="175" t="s">
        <v>795</v>
      </c>
      <c r="C30" s="76" t="s">
        <v>796</v>
      </c>
      <c r="D30" s="77" t="s">
        <v>16</v>
      </c>
      <c r="E30" s="77">
        <v>100</v>
      </c>
      <c r="F30" s="271">
        <v>1080</v>
      </c>
      <c r="G30" s="272"/>
      <c r="H30" s="271"/>
      <c r="I30" s="77"/>
      <c r="J30" s="77"/>
      <c r="K30" s="162"/>
      <c r="L30" s="162" t="e">
        <f t="shared" si="6"/>
        <v>#DIV/0!</v>
      </c>
      <c r="M30" s="135"/>
      <c r="N30" s="162">
        <f t="shared" si="7"/>
        <v>0</v>
      </c>
      <c r="O30" s="162" t="e">
        <f>N30/J30</f>
        <v>#DIV/0!</v>
      </c>
      <c r="P30" s="83" t="str">
        <f t="shared" si="3"/>
        <v/>
      </c>
      <c r="Q30" s="83" t="str">
        <f t="shared" si="4"/>
        <v/>
      </c>
    </row>
    <row r="31" spans="1:17" x14ac:dyDescent="0.25">
      <c r="A31" s="197"/>
      <c r="B31" s="198"/>
      <c r="C31" s="199" t="s">
        <v>797</v>
      </c>
      <c r="D31" s="200"/>
      <c r="E31" s="200"/>
      <c r="F31" s="273"/>
      <c r="G31" s="273"/>
      <c r="H31" s="274"/>
      <c r="I31" s="201"/>
      <c r="J31" s="198"/>
      <c r="K31" s="202"/>
      <c r="L31" s="203"/>
      <c r="M31" s="204"/>
      <c r="N31" s="203"/>
      <c r="O31" s="203"/>
      <c r="P31" s="83"/>
      <c r="Q31" s="83"/>
    </row>
    <row r="32" spans="1:17" ht="76.5" x14ac:dyDescent="0.25">
      <c r="A32" s="74">
        <v>18</v>
      </c>
      <c r="B32" s="175" t="s">
        <v>798</v>
      </c>
      <c r="C32" s="76" t="s">
        <v>799</v>
      </c>
      <c r="D32" s="77" t="s">
        <v>16</v>
      </c>
      <c r="E32" s="77">
        <v>1</v>
      </c>
      <c r="F32" s="271">
        <v>180</v>
      </c>
      <c r="G32" s="272"/>
      <c r="H32" s="271"/>
      <c r="I32" s="80"/>
      <c r="J32" s="80"/>
      <c r="K32" s="81"/>
      <c r="L32" s="81" t="e">
        <f t="shared" ref="L32:L38" si="10">K32/J32</f>
        <v>#DIV/0!</v>
      </c>
      <c r="M32" s="82"/>
      <c r="N32" s="81">
        <f t="shared" ref="N32:N38" si="11">K32*(1+M32/100)</f>
        <v>0</v>
      </c>
      <c r="O32" s="81" t="e">
        <f t="shared" ref="O32:O38" si="12">N32/J32</f>
        <v>#DIV/0!</v>
      </c>
      <c r="P32" s="83" t="str">
        <f t="shared" si="3"/>
        <v/>
      </c>
      <c r="Q32" s="83" t="str">
        <f t="shared" si="4"/>
        <v/>
      </c>
    </row>
    <row r="33" spans="1:17" x14ac:dyDescent="0.25">
      <c r="A33" s="74">
        <f t="shared" ref="A33:A38" si="13">A32+1</f>
        <v>19</v>
      </c>
      <c r="B33" s="175" t="s">
        <v>800</v>
      </c>
      <c r="C33" s="76" t="s">
        <v>801</v>
      </c>
      <c r="D33" s="77" t="s">
        <v>16</v>
      </c>
      <c r="E33" s="77">
        <v>1</v>
      </c>
      <c r="F33" s="271">
        <v>1</v>
      </c>
      <c r="G33" s="272"/>
      <c r="H33" s="271"/>
      <c r="I33" s="80"/>
      <c r="J33" s="80"/>
      <c r="K33" s="81"/>
      <c r="L33" s="81" t="e">
        <f t="shared" si="10"/>
        <v>#DIV/0!</v>
      </c>
      <c r="M33" s="82"/>
      <c r="N33" s="81">
        <f t="shared" si="11"/>
        <v>0</v>
      </c>
      <c r="O33" s="81" t="e">
        <f t="shared" si="12"/>
        <v>#DIV/0!</v>
      </c>
      <c r="P33" s="83" t="str">
        <f t="shared" si="3"/>
        <v/>
      </c>
      <c r="Q33" s="83" t="str">
        <f t="shared" si="4"/>
        <v/>
      </c>
    </row>
    <row r="34" spans="1:17" ht="25.5" x14ac:dyDescent="0.25">
      <c r="A34" s="74">
        <f t="shared" si="13"/>
        <v>20</v>
      </c>
      <c r="B34" s="175" t="s">
        <v>802</v>
      </c>
      <c r="C34" s="76" t="s">
        <v>803</v>
      </c>
      <c r="D34" s="77" t="s">
        <v>16</v>
      </c>
      <c r="E34" s="77">
        <v>150</v>
      </c>
      <c r="F34" s="271">
        <v>450</v>
      </c>
      <c r="G34" s="272"/>
      <c r="H34" s="271"/>
      <c r="I34" s="80"/>
      <c r="J34" s="80"/>
      <c r="K34" s="81"/>
      <c r="L34" s="81" t="e">
        <f t="shared" si="10"/>
        <v>#DIV/0!</v>
      </c>
      <c r="M34" s="82"/>
      <c r="N34" s="81">
        <f t="shared" si="11"/>
        <v>0</v>
      </c>
      <c r="O34" s="81" t="e">
        <f t="shared" si="12"/>
        <v>#DIV/0!</v>
      </c>
      <c r="P34" s="83" t="str">
        <f t="shared" si="3"/>
        <v/>
      </c>
      <c r="Q34" s="83" t="str">
        <f t="shared" si="4"/>
        <v/>
      </c>
    </row>
    <row r="35" spans="1:17" ht="51" x14ac:dyDescent="0.25">
      <c r="A35" s="74">
        <f t="shared" si="13"/>
        <v>21</v>
      </c>
      <c r="B35" s="175" t="s">
        <v>804</v>
      </c>
      <c r="C35" s="76" t="s">
        <v>805</v>
      </c>
      <c r="D35" s="77" t="s">
        <v>16</v>
      </c>
      <c r="E35" s="77">
        <v>1</v>
      </c>
      <c r="F35" s="271">
        <v>940</v>
      </c>
      <c r="G35" s="272"/>
      <c r="H35" s="271"/>
      <c r="I35" s="80"/>
      <c r="J35" s="80"/>
      <c r="K35" s="81"/>
      <c r="L35" s="81" t="e">
        <f t="shared" si="10"/>
        <v>#DIV/0!</v>
      </c>
      <c r="M35" s="82"/>
      <c r="N35" s="81">
        <f t="shared" si="11"/>
        <v>0</v>
      </c>
      <c r="O35" s="81" t="e">
        <f t="shared" si="12"/>
        <v>#DIV/0!</v>
      </c>
      <c r="P35" s="83" t="str">
        <f t="shared" si="3"/>
        <v/>
      </c>
      <c r="Q35" s="83" t="str">
        <f t="shared" si="4"/>
        <v/>
      </c>
    </row>
    <row r="36" spans="1:17" x14ac:dyDescent="0.25">
      <c r="A36" s="74">
        <f t="shared" si="13"/>
        <v>22</v>
      </c>
      <c r="B36" s="175" t="s">
        <v>806</v>
      </c>
      <c r="C36" s="76" t="s">
        <v>807</v>
      </c>
      <c r="D36" s="77" t="s">
        <v>808</v>
      </c>
      <c r="E36" s="77">
        <v>1</v>
      </c>
      <c r="F36" s="271">
        <v>21</v>
      </c>
      <c r="G36" s="272"/>
      <c r="H36" s="271"/>
      <c r="I36" s="80"/>
      <c r="J36" s="80"/>
      <c r="K36" s="81"/>
      <c r="L36" s="81" t="e">
        <f t="shared" si="10"/>
        <v>#DIV/0!</v>
      </c>
      <c r="M36" s="82"/>
      <c r="N36" s="81">
        <f t="shared" si="11"/>
        <v>0</v>
      </c>
      <c r="O36" s="81" t="e">
        <f t="shared" si="12"/>
        <v>#DIV/0!</v>
      </c>
      <c r="P36" s="83" t="str">
        <f t="shared" si="3"/>
        <v/>
      </c>
      <c r="Q36" s="83" t="str">
        <f t="shared" si="4"/>
        <v/>
      </c>
    </row>
    <row r="37" spans="1:17" x14ac:dyDescent="0.25">
      <c r="A37" s="74">
        <f t="shared" si="13"/>
        <v>23</v>
      </c>
      <c r="B37" s="175" t="s">
        <v>809</v>
      </c>
      <c r="C37" s="76" t="s">
        <v>1199</v>
      </c>
      <c r="D37" s="77" t="s">
        <v>16</v>
      </c>
      <c r="E37" s="77">
        <v>10</v>
      </c>
      <c r="F37" s="271">
        <v>1380</v>
      </c>
      <c r="G37" s="272"/>
      <c r="H37" s="271"/>
      <c r="I37" s="80"/>
      <c r="J37" s="80"/>
      <c r="K37" s="81"/>
      <c r="L37" s="81" t="e">
        <f t="shared" si="10"/>
        <v>#DIV/0!</v>
      </c>
      <c r="M37" s="82"/>
      <c r="N37" s="81">
        <f t="shared" si="11"/>
        <v>0</v>
      </c>
      <c r="O37" s="81" t="e">
        <f t="shared" si="12"/>
        <v>#DIV/0!</v>
      </c>
      <c r="P37" s="83" t="str">
        <f t="shared" si="3"/>
        <v/>
      </c>
      <c r="Q37" s="83" t="str">
        <f t="shared" si="4"/>
        <v/>
      </c>
    </row>
    <row r="38" spans="1:17" x14ac:dyDescent="0.25">
      <c r="A38" s="74">
        <f t="shared" si="13"/>
        <v>24</v>
      </c>
      <c r="B38" s="175" t="s">
        <v>810</v>
      </c>
      <c r="C38" s="76" t="s">
        <v>811</v>
      </c>
      <c r="D38" s="77" t="s">
        <v>16</v>
      </c>
      <c r="E38" s="77">
        <v>1</v>
      </c>
      <c r="F38" s="271">
        <v>1</v>
      </c>
      <c r="G38" s="272"/>
      <c r="H38" s="271"/>
      <c r="I38" s="80"/>
      <c r="J38" s="80"/>
      <c r="K38" s="81"/>
      <c r="L38" s="81" t="e">
        <f t="shared" si="10"/>
        <v>#DIV/0!</v>
      </c>
      <c r="M38" s="82"/>
      <c r="N38" s="81">
        <f t="shared" si="11"/>
        <v>0</v>
      </c>
      <c r="O38" s="81" t="e">
        <f t="shared" si="12"/>
        <v>#DIV/0!</v>
      </c>
      <c r="P38" s="83" t="str">
        <f t="shared" si="3"/>
        <v/>
      </c>
      <c r="Q38" s="83" t="str">
        <f t="shared" si="4"/>
        <v/>
      </c>
    </row>
    <row r="39" spans="1:17" x14ac:dyDescent="0.25">
      <c r="A39" s="197"/>
      <c r="B39" s="198"/>
      <c r="C39" s="199" t="s">
        <v>812</v>
      </c>
      <c r="D39" s="200"/>
      <c r="E39" s="200"/>
      <c r="F39" s="273"/>
      <c r="G39" s="273"/>
      <c r="H39" s="274"/>
      <c r="I39" s="201"/>
      <c r="J39" s="198"/>
      <c r="K39" s="202"/>
      <c r="L39" s="203"/>
      <c r="M39" s="204"/>
      <c r="N39" s="203"/>
      <c r="O39" s="203"/>
      <c r="P39" s="83"/>
      <c r="Q39" s="83"/>
    </row>
    <row r="40" spans="1:17" ht="102" x14ac:dyDescent="0.25">
      <c r="A40" s="90">
        <v>25</v>
      </c>
      <c r="B40" s="175" t="s">
        <v>813</v>
      </c>
      <c r="C40" s="27" t="s">
        <v>814</v>
      </c>
      <c r="D40" s="77" t="s">
        <v>16</v>
      </c>
      <c r="E40" s="77">
        <v>1</v>
      </c>
      <c r="F40" s="270">
        <v>66</v>
      </c>
      <c r="G40" s="271"/>
      <c r="H40" s="272"/>
      <c r="I40" s="80"/>
      <c r="J40" s="80"/>
      <c r="K40" s="81"/>
      <c r="L40" s="81" t="e">
        <f t="shared" ref="L40:L51" si="14">K40/J40</f>
        <v>#DIV/0!</v>
      </c>
      <c r="M40" s="82"/>
      <c r="N40" s="81">
        <f t="shared" ref="N40:N51" si="15">K40*(1+M40/100)</f>
        <v>0</v>
      </c>
      <c r="O40" s="81" t="e">
        <f t="shared" ref="O40:O51" si="16">N40/J40</f>
        <v>#DIV/0!</v>
      </c>
      <c r="P40" s="83" t="str">
        <f t="shared" si="3"/>
        <v/>
      </c>
      <c r="Q40" s="83" t="str">
        <f t="shared" si="4"/>
        <v/>
      </c>
    </row>
    <row r="41" spans="1:17" ht="114.75" x14ac:dyDescent="0.25">
      <c r="A41" s="90">
        <f>A40+1</f>
        <v>26</v>
      </c>
      <c r="B41" s="175" t="s">
        <v>815</v>
      </c>
      <c r="C41" s="27" t="s">
        <v>816</v>
      </c>
      <c r="D41" s="77" t="s">
        <v>16</v>
      </c>
      <c r="E41" s="77">
        <v>1</v>
      </c>
      <c r="F41" s="270">
        <v>11</v>
      </c>
      <c r="G41" s="271"/>
      <c r="H41" s="272"/>
      <c r="I41" s="80"/>
      <c r="J41" s="80"/>
      <c r="K41" s="81"/>
      <c r="L41" s="81" t="e">
        <f t="shared" si="14"/>
        <v>#DIV/0!</v>
      </c>
      <c r="M41" s="82"/>
      <c r="N41" s="81">
        <f t="shared" si="15"/>
        <v>0</v>
      </c>
      <c r="O41" s="81" t="e">
        <f t="shared" si="16"/>
        <v>#DIV/0!</v>
      </c>
      <c r="P41" s="83" t="str">
        <f t="shared" si="3"/>
        <v/>
      </c>
      <c r="Q41" s="83" t="str">
        <f t="shared" si="4"/>
        <v/>
      </c>
    </row>
    <row r="42" spans="1:17" x14ac:dyDescent="0.25">
      <c r="A42" s="90">
        <f t="shared" ref="A42:A51" si="17">A41+1</f>
        <v>27</v>
      </c>
      <c r="B42" s="175" t="s">
        <v>817</v>
      </c>
      <c r="C42" s="76" t="s">
        <v>818</v>
      </c>
      <c r="D42" s="77" t="s">
        <v>16</v>
      </c>
      <c r="E42" s="77">
        <v>1</v>
      </c>
      <c r="F42" s="270">
        <v>1</v>
      </c>
      <c r="G42" s="271"/>
      <c r="H42" s="272"/>
      <c r="I42" s="80"/>
      <c r="J42" s="80"/>
      <c r="K42" s="81"/>
      <c r="L42" s="81" t="e">
        <f t="shared" si="14"/>
        <v>#DIV/0!</v>
      </c>
      <c r="M42" s="82"/>
      <c r="N42" s="81">
        <f t="shared" si="15"/>
        <v>0</v>
      </c>
      <c r="O42" s="81" t="e">
        <f t="shared" si="16"/>
        <v>#DIV/0!</v>
      </c>
      <c r="P42" s="83" t="str">
        <f t="shared" si="3"/>
        <v/>
      </c>
      <c r="Q42" s="83" t="str">
        <f t="shared" si="4"/>
        <v/>
      </c>
    </row>
    <row r="43" spans="1:17" x14ac:dyDescent="0.25">
      <c r="A43" s="90">
        <f t="shared" si="17"/>
        <v>28</v>
      </c>
      <c r="B43" s="175" t="s">
        <v>819</v>
      </c>
      <c r="C43" s="76" t="s">
        <v>820</v>
      </c>
      <c r="D43" s="77" t="s">
        <v>16</v>
      </c>
      <c r="E43" s="77">
        <v>1</v>
      </c>
      <c r="F43" s="270">
        <v>1</v>
      </c>
      <c r="G43" s="271"/>
      <c r="H43" s="272"/>
      <c r="I43" s="80"/>
      <c r="J43" s="80"/>
      <c r="K43" s="81"/>
      <c r="L43" s="81" t="e">
        <f t="shared" si="14"/>
        <v>#DIV/0!</v>
      </c>
      <c r="M43" s="82"/>
      <c r="N43" s="81">
        <f t="shared" si="15"/>
        <v>0</v>
      </c>
      <c r="O43" s="81" t="e">
        <f t="shared" si="16"/>
        <v>#DIV/0!</v>
      </c>
      <c r="P43" s="83" t="str">
        <f t="shared" si="3"/>
        <v/>
      </c>
      <c r="Q43" s="83" t="str">
        <f t="shared" si="4"/>
        <v/>
      </c>
    </row>
    <row r="44" spans="1:17" x14ac:dyDescent="0.25">
      <c r="A44" s="90">
        <f t="shared" si="17"/>
        <v>29</v>
      </c>
      <c r="B44" s="175" t="s">
        <v>821</v>
      </c>
      <c r="C44" s="76" t="s">
        <v>822</v>
      </c>
      <c r="D44" s="77" t="s">
        <v>16</v>
      </c>
      <c r="E44" s="77">
        <v>1</v>
      </c>
      <c r="F44" s="270">
        <v>6</v>
      </c>
      <c r="G44" s="271"/>
      <c r="H44" s="272"/>
      <c r="I44" s="80"/>
      <c r="J44" s="80"/>
      <c r="K44" s="81"/>
      <c r="L44" s="81" t="e">
        <f t="shared" si="14"/>
        <v>#DIV/0!</v>
      </c>
      <c r="M44" s="82"/>
      <c r="N44" s="81">
        <f t="shared" si="15"/>
        <v>0</v>
      </c>
      <c r="O44" s="81" t="e">
        <f t="shared" si="16"/>
        <v>#DIV/0!</v>
      </c>
      <c r="P44" s="83" t="str">
        <f t="shared" si="3"/>
        <v/>
      </c>
      <c r="Q44" s="83" t="str">
        <f t="shared" si="4"/>
        <v/>
      </c>
    </row>
    <row r="45" spans="1:17" ht="51" x14ac:dyDescent="0.25">
      <c r="A45" s="90">
        <f t="shared" si="17"/>
        <v>30</v>
      </c>
      <c r="B45" s="175" t="s">
        <v>823</v>
      </c>
      <c r="C45" s="27" t="s">
        <v>824</v>
      </c>
      <c r="D45" s="77" t="s">
        <v>16</v>
      </c>
      <c r="E45" s="77">
        <v>1</v>
      </c>
      <c r="F45" s="270">
        <v>29</v>
      </c>
      <c r="G45" s="271"/>
      <c r="H45" s="272"/>
      <c r="I45" s="80"/>
      <c r="J45" s="80"/>
      <c r="K45" s="81"/>
      <c r="L45" s="81" t="e">
        <f t="shared" si="14"/>
        <v>#DIV/0!</v>
      </c>
      <c r="M45" s="82"/>
      <c r="N45" s="81">
        <f t="shared" si="15"/>
        <v>0</v>
      </c>
      <c r="O45" s="81" t="e">
        <f t="shared" si="16"/>
        <v>#DIV/0!</v>
      </c>
      <c r="P45" s="83" t="str">
        <f t="shared" si="3"/>
        <v/>
      </c>
      <c r="Q45" s="83" t="str">
        <f t="shared" si="4"/>
        <v/>
      </c>
    </row>
    <row r="46" spans="1:17" ht="51" x14ac:dyDescent="0.25">
      <c r="A46" s="90">
        <f t="shared" si="17"/>
        <v>31</v>
      </c>
      <c r="B46" s="175" t="s">
        <v>825</v>
      </c>
      <c r="C46" s="27" t="s">
        <v>826</v>
      </c>
      <c r="D46" s="77" t="s">
        <v>16</v>
      </c>
      <c r="E46" s="77">
        <v>1</v>
      </c>
      <c r="F46" s="77">
        <v>26</v>
      </c>
      <c r="G46" s="80"/>
      <c r="H46" s="160"/>
      <c r="I46" s="80"/>
      <c r="J46" s="80"/>
      <c r="K46" s="81"/>
      <c r="L46" s="81" t="e">
        <f t="shared" si="14"/>
        <v>#DIV/0!</v>
      </c>
      <c r="M46" s="82"/>
      <c r="N46" s="81">
        <f t="shared" si="15"/>
        <v>0</v>
      </c>
      <c r="O46" s="81" t="e">
        <f t="shared" si="16"/>
        <v>#DIV/0!</v>
      </c>
      <c r="P46" s="83" t="str">
        <f t="shared" si="3"/>
        <v/>
      </c>
      <c r="Q46" s="83" t="str">
        <f t="shared" si="4"/>
        <v/>
      </c>
    </row>
    <row r="47" spans="1:17" ht="51" x14ac:dyDescent="0.25">
      <c r="A47" s="90">
        <f t="shared" si="17"/>
        <v>32</v>
      </c>
      <c r="B47" s="175" t="s">
        <v>827</v>
      </c>
      <c r="C47" s="27" t="s">
        <v>828</v>
      </c>
      <c r="D47" s="77" t="s">
        <v>16</v>
      </c>
      <c r="E47" s="77">
        <v>1</v>
      </c>
      <c r="F47" s="77">
        <v>34</v>
      </c>
      <c r="G47" s="80"/>
      <c r="H47" s="160"/>
      <c r="I47" s="80"/>
      <c r="J47" s="80"/>
      <c r="K47" s="81"/>
      <c r="L47" s="81" t="e">
        <f t="shared" si="14"/>
        <v>#DIV/0!</v>
      </c>
      <c r="M47" s="82"/>
      <c r="N47" s="81">
        <f t="shared" si="15"/>
        <v>0</v>
      </c>
      <c r="O47" s="81" t="e">
        <f t="shared" si="16"/>
        <v>#DIV/0!</v>
      </c>
      <c r="P47" s="83" t="str">
        <f t="shared" si="3"/>
        <v/>
      </c>
      <c r="Q47" s="83" t="str">
        <f t="shared" si="4"/>
        <v/>
      </c>
    </row>
    <row r="48" spans="1:17" ht="51" x14ac:dyDescent="0.25">
      <c r="A48" s="90">
        <f t="shared" si="17"/>
        <v>33</v>
      </c>
      <c r="B48" s="175" t="s">
        <v>829</v>
      </c>
      <c r="C48" s="27" t="s">
        <v>830</v>
      </c>
      <c r="D48" s="77" t="s">
        <v>16</v>
      </c>
      <c r="E48" s="77">
        <v>1</v>
      </c>
      <c r="F48" s="77">
        <v>26</v>
      </c>
      <c r="G48" s="80"/>
      <c r="H48" s="160"/>
      <c r="I48" s="80"/>
      <c r="J48" s="80"/>
      <c r="K48" s="81"/>
      <c r="L48" s="81" t="e">
        <f t="shared" si="14"/>
        <v>#DIV/0!</v>
      </c>
      <c r="M48" s="82"/>
      <c r="N48" s="81">
        <f t="shared" si="15"/>
        <v>0</v>
      </c>
      <c r="O48" s="81" t="e">
        <f t="shared" si="16"/>
        <v>#DIV/0!</v>
      </c>
      <c r="P48" s="83" t="str">
        <f t="shared" si="3"/>
        <v/>
      </c>
      <c r="Q48" s="83" t="str">
        <f t="shared" si="4"/>
        <v/>
      </c>
    </row>
    <row r="49" spans="1:17" ht="51" x14ac:dyDescent="0.25">
      <c r="A49" s="90">
        <f t="shared" si="17"/>
        <v>34</v>
      </c>
      <c r="B49" s="175" t="s">
        <v>831</v>
      </c>
      <c r="C49" s="27" t="s">
        <v>832</v>
      </c>
      <c r="D49" s="77" t="s">
        <v>16</v>
      </c>
      <c r="E49" s="77">
        <v>1</v>
      </c>
      <c r="F49" s="77">
        <v>35</v>
      </c>
      <c r="G49" s="80"/>
      <c r="H49" s="160"/>
      <c r="I49" s="80"/>
      <c r="J49" s="80"/>
      <c r="K49" s="81"/>
      <c r="L49" s="81" t="e">
        <f t="shared" si="14"/>
        <v>#DIV/0!</v>
      </c>
      <c r="M49" s="82"/>
      <c r="N49" s="81">
        <f t="shared" si="15"/>
        <v>0</v>
      </c>
      <c r="O49" s="81" t="e">
        <f t="shared" si="16"/>
        <v>#DIV/0!</v>
      </c>
      <c r="P49" s="83" t="str">
        <f t="shared" si="3"/>
        <v/>
      </c>
      <c r="Q49" s="83" t="str">
        <f t="shared" si="4"/>
        <v/>
      </c>
    </row>
    <row r="50" spans="1:17" ht="51" x14ac:dyDescent="0.25">
      <c r="A50" s="90">
        <f t="shared" si="17"/>
        <v>35</v>
      </c>
      <c r="B50" s="175" t="s">
        <v>833</v>
      </c>
      <c r="C50" s="27" t="s">
        <v>834</v>
      </c>
      <c r="D50" s="77" t="s">
        <v>16</v>
      </c>
      <c r="E50" s="77">
        <v>1</v>
      </c>
      <c r="F50" s="77">
        <v>54</v>
      </c>
      <c r="G50" s="80"/>
      <c r="H50" s="160"/>
      <c r="I50" s="80"/>
      <c r="J50" s="80"/>
      <c r="K50" s="81"/>
      <c r="L50" s="81" t="e">
        <f t="shared" si="14"/>
        <v>#DIV/0!</v>
      </c>
      <c r="M50" s="82"/>
      <c r="N50" s="81">
        <f t="shared" si="15"/>
        <v>0</v>
      </c>
      <c r="O50" s="81" t="e">
        <f t="shared" si="16"/>
        <v>#DIV/0!</v>
      </c>
      <c r="P50" s="83" t="str">
        <f t="shared" si="3"/>
        <v/>
      </c>
      <c r="Q50" s="83" t="str">
        <f t="shared" si="4"/>
        <v/>
      </c>
    </row>
    <row r="51" spans="1:17" ht="51" x14ac:dyDescent="0.25">
      <c r="A51" s="90">
        <f t="shared" si="17"/>
        <v>36</v>
      </c>
      <c r="B51" s="175" t="s">
        <v>835</v>
      </c>
      <c r="C51" s="27" t="s">
        <v>836</v>
      </c>
      <c r="D51" s="77" t="s">
        <v>16</v>
      </c>
      <c r="E51" s="77">
        <v>1</v>
      </c>
      <c r="F51" s="77">
        <v>28</v>
      </c>
      <c r="G51" s="80"/>
      <c r="H51" s="160"/>
      <c r="I51" s="80"/>
      <c r="J51" s="80"/>
      <c r="K51" s="81"/>
      <c r="L51" s="81" t="e">
        <f t="shared" si="14"/>
        <v>#DIV/0!</v>
      </c>
      <c r="M51" s="82"/>
      <c r="N51" s="81">
        <f t="shared" si="15"/>
        <v>0</v>
      </c>
      <c r="O51" s="81" t="e">
        <f t="shared" si="16"/>
        <v>#DIV/0!</v>
      </c>
      <c r="P51" s="83" t="str">
        <f t="shared" si="3"/>
        <v/>
      </c>
      <c r="Q51" s="83" t="str">
        <f t="shared" si="4"/>
        <v/>
      </c>
    </row>
    <row r="52" spans="1:17" x14ac:dyDescent="0.25">
      <c r="A52" s="390" t="s">
        <v>837</v>
      </c>
      <c r="B52" s="391"/>
      <c r="C52" s="391"/>
      <c r="D52" s="391"/>
      <c r="E52" s="391"/>
      <c r="F52" s="391"/>
      <c r="G52" s="391"/>
      <c r="H52" s="391"/>
      <c r="I52" s="391"/>
      <c r="J52" s="391"/>
      <c r="K52" s="391"/>
      <c r="L52" s="391"/>
      <c r="M52" s="391"/>
      <c r="N52" s="391"/>
      <c r="O52" s="393"/>
      <c r="P52" s="3">
        <f>SUM(P14:P20)+SUM(P22:P30)+SUM(P32:P38)+SUM(P40:P51)</f>
        <v>0</v>
      </c>
      <c r="Q52" s="3">
        <f>SUM(Q14:Q20)+SUM(Q22:Q30)+SUM(Q32:Q38)+SUM(Q40:Q51)</f>
        <v>0</v>
      </c>
    </row>
    <row r="53" spans="1:17" x14ac:dyDescent="0.25">
      <c r="A53" s="385" t="s">
        <v>1323</v>
      </c>
      <c r="B53" s="386"/>
      <c r="C53" s="386"/>
      <c r="D53" s="386"/>
      <c r="E53" s="386"/>
      <c r="F53" s="386"/>
      <c r="G53" s="386"/>
      <c r="H53" s="386"/>
      <c r="I53" s="386"/>
      <c r="J53" s="386"/>
      <c r="K53" s="386"/>
      <c r="L53" s="386"/>
      <c r="M53" s="386"/>
      <c r="N53" s="386"/>
      <c r="O53" s="387"/>
      <c r="P53" s="3">
        <f>(P52/12)*30</f>
        <v>0</v>
      </c>
      <c r="Q53" s="3">
        <f>(Q52/12)*30</f>
        <v>0</v>
      </c>
    </row>
    <row r="55" spans="1:17" s="13" customFormat="1" ht="16.5" x14ac:dyDescent="0.3">
      <c r="A55" s="21" t="s">
        <v>196</v>
      </c>
      <c r="B55" s="32"/>
      <c r="E55" s="19"/>
      <c r="F55" s="6"/>
      <c r="I55" s="51" t="s">
        <v>276</v>
      </c>
      <c r="J55" s="20"/>
      <c r="K55" s="13" t="s">
        <v>197</v>
      </c>
    </row>
    <row r="56" spans="1:17" ht="16.5" x14ac:dyDescent="0.3">
      <c r="A56" s="22"/>
      <c r="B56" s="22"/>
      <c r="C56" s="13"/>
      <c r="D56" s="13"/>
      <c r="E56" s="19"/>
      <c r="F56" s="13"/>
      <c r="G56" s="12"/>
      <c r="H56" s="12"/>
      <c r="I56" s="12"/>
      <c r="J56" s="12"/>
      <c r="K56" s="12"/>
      <c r="L56" s="13"/>
    </row>
    <row r="57" spans="1:17" ht="16.5" x14ac:dyDescent="0.3">
      <c r="A57" s="25" t="s">
        <v>198</v>
      </c>
      <c r="B57" s="33"/>
      <c r="C57" s="13"/>
      <c r="D57" s="13"/>
      <c r="E57" s="13"/>
      <c r="F57" s="13"/>
      <c r="G57" s="12"/>
      <c r="H57" s="12"/>
      <c r="I57" s="13"/>
      <c r="J57" s="12"/>
      <c r="K57" s="13"/>
      <c r="L57" s="13"/>
    </row>
    <row r="58" spans="1:17" ht="16.5" x14ac:dyDescent="0.3">
      <c r="A58" s="24" t="s">
        <v>177</v>
      </c>
      <c r="B58" s="33"/>
      <c r="C58" s="13"/>
      <c r="D58" s="13"/>
      <c r="E58" s="13"/>
      <c r="F58" s="13"/>
      <c r="G58" s="12"/>
      <c r="H58" s="12"/>
      <c r="I58" s="13"/>
      <c r="J58" s="12"/>
      <c r="K58" s="13"/>
      <c r="L58" s="13"/>
    </row>
    <row r="59" spans="1:17" ht="16.5" x14ac:dyDescent="0.3">
      <c r="A59" s="31"/>
      <c r="B59" s="122"/>
      <c r="C59" s="13"/>
      <c r="D59" s="13"/>
      <c r="E59" s="13"/>
      <c r="F59" s="185"/>
      <c r="G59" s="12"/>
      <c r="H59" s="12"/>
      <c r="I59" s="13"/>
      <c r="J59" s="12"/>
      <c r="K59" s="13"/>
      <c r="L59" s="13"/>
      <c r="M59"/>
      <c r="N59"/>
      <c r="O59"/>
    </row>
    <row r="60" spans="1:17" ht="16.5" x14ac:dyDescent="0.3">
      <c r="A60" s="123"/>
      <c r="B60" s="122"/>
      <c r="C60" s="13"/>
      <c r="D60" s="13"/>
      <c r="E60" s="13"/>
      <c r="F60" s="185"/>
      <c r="G60" s="12"/>
      <c r="H60" s="12"/>
      <c r="I60" s="13"/>
      <c r="J60" s="12"/>
      <c r="K60" s="13"/>
      <c r="L60" s="13"/>
      <c r="M60"/>
      <c r="N60"/>
      <c r="O60"/>
    </row>
  </sheetData>
  <mergeCells count="8">
    <mergeCell ref="P1:Q1"/>
    <mergeCell ref="P2:Q2"/>
    <mergeCell ref="D9:E9"/>
    <mergeCell ref="A53:O53"/>
    <mergeCell ref="A52:O52"/>
    <mergeCell ref="A6:Q6"/>
    <mergeCell ref="A7:Q7"/>
    <mergeCell ref="A10:Q10"/>
  </mergeCells>
  <pageMargins left="0.7" right="0.7" top="0.75" bottom="0.75" header="0.3" footer="0.3"/>
  <pageSetup paperSize="9" scale="51" fitToHeight="0" orientation="landscape" r:id="rId1"/>
  <rowBreaks count="1" manualBreakCount="1">
    <brk id="30"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CB3D-C3BE-46F8-B584-5A00BFAFD801}">
  <sheetPr>
    <pageSetUpPr fitToPage="1"/>
  </sheetPr>
  <dimension ref="A1:Q27"/>
  <sheetViews>
    <sheetView zoomScaleNormal="100" workbookViewId="0">
      <selection activeCell="F13" sqref="F13:F19"/>
    </sheetView>
  </sheetViews>
  <sheetFormatPr defaultColWidth="9.140625" defaultRowHeight="15" x14ac:dyDescent="0.25"/>
  <cols>
    <col min="1" max="1" width="4.85546875" style="1" customWidth="1"/>
    <col min="2" max="2" width="7.140625" style="1" customWidth="1"/>
    <col min="3" max="3" width="37.85546875" style="1" customWidth="1"/>
    <col min="4" max="4" width="10.7109375" style="1" customWidth="1"/>
    <col min="5" max="5" width="13.5703125" style="1" customWidth="1"/>
    <col min="6" max="6" width="9.42578125" style="184" customWidth="1"/>
    <col min="7" max="7" width="22.7109375" style="1" customWidth="1"/>
    <col min="8" max="8" width="16.28515625" style="1" customWidth="1"/>
    <col min="9" max="9" width="13.28515625" style="1" customWidth="1"/>
    <col min="10" max="10" width="12.85546875" style="1" customWidth="1"/>
    <col min="11" max="11" width="17.140625" style="1" customWidth="1"/>
    <col min="12" max="12" width="17.7109375" style="1" customWidth="1"/>
    <col min="13" max="16384" width="9.140625" style="1"/>
  </cols>
  <sheetData>
    <row r="1" spans="1:17" ht="16.5" customHeight="1" x14ac:dyDescent="0.25">
      <c r="A1" s="55"/>
      <c r="B1" s="55"/>
      <c r="C1" s="56"/>
      <c r="D1" s="57"/>
      <c r="E1" s="58"/>
      <c r="F1" s="266"/>
      <c r="G1" s="61"/>
      <c r="H1" s="62"/>
      <c r="P1" s="379" t="s">
        <v>303</v>
      </c>
      <c r="Q1" s="379"/>
    </row>
    <row r="2" spans="1:17" ht="16.5" customHeight="1" x14ac:dyDescent="0.25">
      <c r="A2" s="55"/>
      <c r="B2" s="55"/>
      <c r="C2" s="56"/>
      <c r="D2" s="64"/>
      <c r="E2" s="65"/>
      <c r="F2" s="267"/>
      <c r="G2" s="67"/>
      <c r="H2" s="68"/>
      <c r="P2" s="380" t="s">
        <v>206</v>
      </c>
      <c r="Q2" s="380"/>
    </row>
    <row r="3" spans="1:17" ht="16.5" x14ac:dyDescent="0.25">
      <c r="A3" s="31"/>
      <c r="B3" s="31"/>
      <c r="C3" s="56"/>
      <c r="D3" s="64"/>
      <c r="E3" s="65"/>
      <c r="F3" s="268"/>
      <c r="G3" s="67"/>
      <c r="H3" s="63"/>
      <c r="I3" s="63"/>
      <c r="J3" s="63"/>
      <c r="K3" s="63"/>
      <c r="L3" s="63"/>
      <c r="M3" s="31"/>
      <c r="N3" s="31"/>
    </row>
    <row r="4" spans="1:17"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838</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839</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x14ac:dyDescent="0.25">
      <c r="A13" s="74">
        <v>1</v>
      </c>
      <c r="B13" s="175" t="s">
        <v>840</v>
      </c>
      <c r="C13" s="205" t="s">
        <v>841</v>
      </c>
      <c r="D13" s="74" t="s">
        <v>16</v>
      </c>
      <c r="E13" s="270">
        <v>25</v>
      </c>
      <c r="F13" s="270">
        <v>25</v>
      </c>
      <c r="G13" s="150"/>
      <c r="H13" s="160"/>
      <c r="I13" s="150"/>
      <c r="J13" s="74"/>
      <c r="K13" s="162"/>
      <c r="L13" s="162" t="e">
        <f t="shared" ref="L13:L19" si="0">K13/J13</f>
        <v>#DIV/0!</v>
      </c>
      <c r="M13" s="135"/>
      <c r="N13" s="162">
        <f t="shared" ref="N13:N19" si="1">K13*(1+M13/100)</f>
        <v>0</v>
      </c>
      <c r="O13" s="162" t="e">
        <f t="shared" ref="O13:O19" si="2">N13/J13</f>
        <v>#DIV/0!</v>
      </c>
      <c r="P13" s="83" t="str">
        <f>IFERROR(L13*F13,"")</f>
        <v/>
      </c>
      <c r="Q13" s="83" t="str">
        <f>IFERROR(O13*F13,"")</f>
        <v/>
      </c>
    </row>
    <row r="14" spans="1:17" x14ac:dyDescent="0.25">
      <c r="A14" s="74">
        <f>A13+1</f>
        <v>2</v>
      </c>
      <c r="B14" s="175" t="s">
        <v>842</v>
      </c>
      <c r="C14" s="205" t="s">
        <v>843</v>
      </c>
      <c r="D14" s="74" t="s">
        <v>16</v>
      </c>
      <c r="E14" s="270">
        <v>25</v>
      </c>
      <c r="F14" s="270">
        <v>25</v>
      </c>
      <c r="G14" s="150"/>
      <c r="H14" s="160"/>
      <c r="I14" s="150"/>
      <c r="J14" s="74"/>
      <c r="K14" s="162"/>
      <c r="L14" s="162" t="e">
        <f t="shared" si="0"/>
        <v>#DIV/0!</v>
      </c>
      <c r="M14" s="135"/>
      <c r="N14" s="162">
        <f t="shared" si="1"/>
        <v>0</v>
      </c>
      <c r="O14" s="162" t="e">
        <f t="shared" si="2"/>
        <v>#DIV/0!</v>
      </c>
      <c r="P14" s="83" t="str">
        <f t="shared" ref="P14:P19" si="3">IFERROR(L14*F14,"")</f>
        <v/>
      </c>
      <c r="Q14" s="83" t="str">
        <f t="shared" ref="Q14:Q19" si="4">IFERROR(O14*F14,"")</f>
        <v/>
      </c>
    </row>
    <row r="15" spans="1:17" x14ac:dyDescent="0.25">
      <c r="A15" s="74">
        <f t="shared" ref="A15:A19" si="5">A14+1</f>
        <v>3</v>
      </c>
      <c r="B15" s="175" t="s">
        <v>844</v>
      </c>
      <c r="C15" s="205" t="s">
        <v>845</v>
      </c>
      <c r="D15" s="74" t="s">
        <v>16</v>
      </c>
      <c r="E15" s="270">
        <v>25</v>
      </c>
      <c r="F15" s="270">
        <v>25</v>
      </c>
      <c r="G15" s="150"/>
      <c r="H15" s="160"/>
      <c r="I15" s="150"/>
      <c r="J15" s="74"/>
      <c r="K15" s="162"/>
      <c r="L15" s="162" t="e">
        <f t="shared" si="0"/>
        <v>#DIV/0!</v>
      </c>
      <c r="M15" s="135"/>
      <c r="N15" s="162">
        <f t="shared" si="1"/>
        <v>0</v>
      </c>
      <c r="O15" s="162" t="e">
        <f t="shared" si="2"/>
        <v>#DIV/0!</v>
      </c>
      <c r="P15" s="83" t="str">
        <f t="shared" si="3"/>
        <v/>
      </c>
      <c r="Q15" s="83" t="str">
        <f t="shared" si="4"/>
        <v/>
      </c>
    </row>
    <row r="16" spans="1:17" x14ac:dyDescent="0.25">
      <c r="A16" s="74">
        <f t="shared" si="5"/>
        <v>4</v>
      </c>
      <c r="B16" s="175" t="s">
        <v>846</v>
      </c>
      <c r="C16" s="206" t="s">
        <v>847</v>
      </c>
      <c r="D16" s="77" t="s">
        <v>16</v>
      </c>
      <c r="E16" s="77">
        <v>50</v>
      </c>
      <c r="F16" s="77">
        <v>8350</v>
      </c>
      <c r="G16" s="80"/>
      <c r="H16" s="160"/>
      <c r="I16" s="80"/>
      <c r="J16" s="74"/>
      <c r="K16" s="162"/>
      <c r="L16" s="162" t="e">
        <f t="shared" si="0"/>
        <v>#DIV/0!</v>
      </c>
      <c r="M16" s="135"/>
      <c r="N16" s="162">
        <f t="shared" si="1"/>
        <v>0</v>
      </c>
      <c r="O16" s="162" t="e">
        <f t="shared" si="2"/>
        <v>#DIV/0!</v>
      </c>
      <c r="P16" s="83" t="str">
        <f t="shared" si="3"/>
        <v/>
      </c>
      <c r="Q16" s="83" t="str">
        <f t="shared" si="4"/>
        <v/>
      </c>
    </row>
    <row r="17" spans="1:17" x14ac:dyDescent="0.25">
      <c r="A17" s="74">
        <f t="shared" si="5"/>
        <v>5</v>
      </c>
      <c r="B17" s="175" t="s">
        <v>848</v>
      </c>
      <c r="C17" s="206" t="s">
        <v>849</v>
      </c>
      <c r="D17" s="77" t="s">
        <v>16</v>
      </c>
      <c r="E17" s="77">
        <v>50</v>
      </c>
      <c r="F17" s="77">
        <v>1800</v>
      </c>
      <c r="G17" s="80"/>
      <c r="H17" s="160"/>
      <c r="I17" s="80"/>
      <c r="J17" s="74"/>
      <c r="K17" s="162"/>
      <c r="L17" s="162" t="e">
        <f t="shared" si="0"/>
        <v>#DIV/0!</v>
      </c>
      <c r="M17" s="135"/>
      <c r="N17" s="162">
        <f t="shared" si="1"/>
        <v>0</v>
      </c>
      <c r="O17" s="162" t="e">
        <f t="shared" si="2"/>
        <v>#DIV/0!</v>
      </c>
      <c r="P17" s="83" t="str">
        <f t="shared" si="3"/>
        <v/>
      </c>
      <c r="Q17" s="83" t="str">
        <f t="shared" si="4"/>
        <v/>
      </c>
    </row>
    <row r="18" spans="1:17" x14ac:dyDescent="0.25">
      <c r="A18" s="74">
        <f t="shared" si="5"/>
        <v>6</v>
      </c>
      <c r="B18" s="175" t="s">
        <v>850</v>
      </c>
      <c r="C18" s="76" t="s">
        <v>851</v>
      </c>
      <c r="D18" s="77" t="s">
        <v>16</v>
      </c>
      <c r="E18" s="77">
        <v>25</v>
      </c>
      <c r="F18" s="77">
        <v>1150</v>
      </c>
      <c r="G18" s="80"/>
      <c r="H18" s="160"/>
      <c r="I18" s="80"/>
      <c r="J18" s="77"/>
      <c r="K18" s="162"/>
      <c r="L18" s="162" t="e">
        <f t="shared" si="0"/>
        <v>#DIV/0!</v>
      </c>
      <c r="M18" s="135"/>
      <c r="N18" s="162">
        <f t="shared" si="1"/>
        <v>0</v>
      </c>
      <c r="O18" s="162" t="e">
        <f t="shared" si="2"/>
        <v>#DIV/0!</v>
      </c>
      <c r="P18" s="83" t="str">
        <f t="shared" si="3"/>
        <v/>
      </c>
      <c r="Q18" s="83" t="str">
        <f t="shared" si="4"/>
        <v/>
      </c>
    </row>
    <row r="19" spans="1:17" x14ac:dyDescent="0.25">
      <c r="A19" s="74">
        <f t="shared" si="5"/>
        <v>7</v>
      </c>
      <c r="B19" s="175" t="s">
        <v>852</v>
      </c>
      <c r="C19" s="27" t="s">
        <v>853</v>
      </c>
      <c r="D19" s="77" t="s">
        <v>16</v>
      </c>
      <c r="E19" s="77">
        <v>1</v>
      </c>
      <c r="F19" s="77">
        <v>51</v>
      </c>
      <c r="G19" s="150"/>
      <c r="H19" s="160"/>
      <c r="I19" s="150"/>
      <c r="J19" s="74"/>
      <c r="K19" s="162"/>
      <c r="L19" s="162" t="e">
        <f t="shared" si="0"/>
        <v>#DIV/0!</v>
      </c>
      <c r="M19" s="135"/>
      <c r="N19" s="162">
        <f t="shared" si="1"/>
        <v>0</v>
      </c>
      <c r="O19" s="162" t="e">
        <f t="shared" si="2"/>
        <v>#DIV/0!</v>
      </c>
      <c r="P19" s="83" t="str">
        <f t="shared" si="3"/>
        <v/>
      </c>
      <c r="Q19" s="83" t="str">
        <f t="shared" si="4"/>
        <v/>
      </c>
    </row>
    <row r="20" spans="1:17" x14ac:dyDescent="0.25">
      <c r="A20" s="390" t="s">
        <v>854</v>
      </c>
      <c r="B20" s="391"/>
      <c r="C20" s="391"/>
      <c r="D20" s="391"/>
      <c r="E20" s="391"/>
      <c r="F20" s="391"/>
      <c r="G20" s="391"/>
      <c r="H20" s="391"/>
      <c r="I20" s="391"/>
      <c r="J20" s="391"/>
      <c r="K20" s="391"/>
      <c r="L20" s="391"/>
      <c r="M20" s="391"/>
      <c r="N20" s="391"/>
      <c r="O20" s="393"/>
      <c r="P20" s="3">
        <f>SUM(P13:P17)+SUM(P18:P19)</f>
        <v>0</v>
      </c>
      <c r="Q20" s="3">
        <f>SUM(Q13:Q17)+SUM(Q18:Q19)</f>
        <v>0</v>
      </c>
    </row>
    <row r="21" spans="1:17" x14ac:dyDescent="0.25">
      <c r="A21" s="385" t="s">
        <v>1324</v>
      </c>
      <c r="B21" s="386"/>
      <c r="C21" s="386"/>
      <c r="D21" s="386"/>
      <c r="E21" s="386"/>
      <c r="F21" s="386"/>
      <c r="G21" s="386"/>
      <c r="H21" s="386"/>
      <c r="I21" s="386"/>
      <c r="J21" s="386"/>
      <c r="K21" s="386"/>
      <c r="L21" s="386"/>
      <c r="M21" s="386"/>
      <c r="N21" s="386"/>
      <c r="O21" s="387"/>
      <c r="P21" s="3">
        <f>(P20/12)*30</f>
        <v>0</v>
      </c>
      <c r="Q21" s="3">
        <f>(Q20/12)*30</f>
        <v>0</v>
      </c>
    </row>
    <row r="22" spans="1:17" s="4" customFormat="1" x14ac:dyDescent="0.25">
      <c r="A22" s="355"/>
      <c r="B22" s="355"/>
      <c r="C22" s="355"/>
      <c r="D22" s="355"/>
      <c r="E22" s="355"/>
      <c r="F22" s="355"/>
      <c r="G22" s="355"/>
      <c r="H22" s="355"/>
      <c r="I22" s="355"/>
      <c r="J22" s="355"/>
      <c r="K22" s="355"/>
      <c r="L22" s="355"/>
      <c r="M22" s="355"/>
      <c r="N22" s="355"/>
      <c r="O22" s="355"/>
      <c r="P22" s="26"/>
      <c r="Q22" s="26"/>
    </row>
    <row r="24" spans="1:17" s="13" customFormat="1" ht="16.5" x14ac:dyDescent="0.3">
      <c r="A24" s="21" t="s">
        <v>196</v>
      </c>
      <c r="B24" s="32"/>
      <c r="E24" s="19"/>
      <c r="F24" s="6"/>
      <c r="I24" s="51" t="s">
        <v>276</v>
      </c>
      <c r="J24" s="20"/>
      <c r="K24" s="13" t="s">
        <v>197</v>
      </c>
    </row>
    <row r="25" spans="1:17" ht="16.5" x14ac:dyDescent="0.3">
      <c r="A25" s="22"/>
      <c r="B25" s="22"/>
      <c r="C25" s="13"/>
      <c r="D25" s="13"/>
      <c r="E25" s="19"/>
      <c r="F25" s="13"/>
      <c r="G25" s="12"/>
      <c r="H25" s="12"/>
      <c r="I25" s="12"/>
      <c r="J25" s="12"/>
      <c r="K25" s="12"/>
      <c r="L25" s="13"/>
    </row>
    <row r="26" spans="1:17" ht="16.5" x14ac:dyDescent="0.3">
      <c r="A26" s="25" t="s">
        <v>198</v>
      </c>
      <c r="B26" s="33"/>
      <c r="C26" s="13"/>
      <c r="D26" s="13"/>
      <c r="E26" s="13"/>
      <c r="F26" s="13"/>
      <c r="G26" s="12"/>
      <c r="H26" s="12"/>
      <c r="I26" s="13"/>
      <c r="J26" s="12"/>
      <c r="K26" s="13"/>
      <c r="L26" s="13"/>
    </row>
    <row r="27" spans="1:17" ht="16.5" x14ac:dyDescent="0.3">
      <c r="A27" s="24" t="s">
        <v>177</v>
      </c>
      <c r="B27" s="33"/>
      <c r="C27" s="13"/>
      <c r="D27" s="13"/>
      <c r="E27" s="13"/>
      <c r="F27" s="13"/>
      <c r="G27" s="12"/>
      <c r="H27" s="12"/>
      <c r="I27" s="13"/>
      <c r="J27" s="12"/>
      <c r="K27" s="13"/>
      <c r="L27" s="13"/>
    </row>
  </sheetData>
  <mergeCells count="8">
    <mergeCell ref="P1:Q1"/>
    <mergeCell ref="P2:Q2"/>
    <mergeCell ref="D9:E9"/>
    <mergeCell ref="A21:O21"/>
    <mergeCell ref="A20:O20"/>
    <mergeCell ref="A6:Q6"/>
    <mergeCell ref="A7:Q7"/>
    <mergeCell ref="A10:Q10"/>
  </mergeCells>
  <pageMargins left="0.7" right="0.7" top="0.75" bottom="0.75" header="0.3" footer="0.3"/>
  <pageSetup paperSize="9" scale="57"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FBF58-5F9E-43B2-985B-D57959C3CA0F}">
  <sheetPr>
    <pageSetUpPr fitToPage="1"/>
  </sheetPr>
  <dimension ref="A1:Q24"/>
  <sheetViews>
    <sheetView topLeftCell="A2" zoomScaleNormal="100" workbookViewId="0">
      <selection activeCell="F16" sqref="F16"/>
    </sheetView>
  </sheetViews>
  <sheetFormatPr defaultColWidth="9.140625" defaultRowHeight="15" x14ac:dyDescent="0.25"/>
  <cols>
    <col min="1" max="2" width="9.140625" style="1"/>
    <col min="3" max="3" width="49.42578125" style="1" customWidth="1"/>
    <col min="4" max="6" width="9.140625" style="1"/>
    <col min="7" max="7" width="18" style="1" customWidth="1"/>
    <col min="8" max="16384" width="9.140625" style="1"/>
  </cols>
  <sheetData>
    <row r="1" spans="1:17" ht="16.5" customHeight="1" x14ac:dyDescent="0.25">
      <c r="A1" s="55"/>
      <c r="B1" s="55"/>
      <c r="C1" s="56"/>
      <c r="D1" s="57"/>
      <c r="E1" s="58"/>
      <c r="F1" s="60"/>
      <c r="G1" s="61"/>
      <c r="H1" s="62"/>
      <c r="P1" s="379" t="s">
        <v>303</v>
      </c>
      <c r="Q1" s="379"/>
    </row>
    <row r="2" spans="1:17" ht="16.5" customHeight="1" x14ac:dyDescent="0.25">
      <c r="A2" s="55"/>
      <c r="B2" s="55"/>
      <c r="C2" s="56"/>
      <c r="D2" s="64"/>
      <c r="E2" s="65"/>
      <c r="F2" s="61"/>
      <c r="G2" s="67"/>
      <c r="H2" s="68"/>
      <c r="P2" s="380" t="s">
        <v>855</v>
      </c>
      <c r="Q2" s="380"/>
    </row>
    <row r="3" spans="1:17" ht="16.5" x14ac:dyDescent="0.25">
      <c r="A3" s="31"/>
      <c r="B3" s="31"/>
      <c r="C3" s="56"/>
      <c r="D3" s="64"/>
      <c r="E3" s="65"/>
      <c r="F3" s="64"/>
      <c r="G3" s="67"/>
      <c r="H3" s="63"/>
      <c r="I3" s="63"/>
      <c r="J3" s="63"/>
      <c r="K3" s="63"/>
      <c r="L3" s="63"/>
      <c r="M3" s="31"/>
      <c r="N3" s="31"/>
    </row>
    <row r="4" spans="1:17" ht="16.5" x14ac:dyDescent="0.25">
      <c r="A4" s="31"/>
      <c r="B4" s="31"/>
      <c r="C4" s="56"/>
      <c r="D4" s="64"/>
      <c r="E4" s="65"/>
      <c r="F4" s="64"/>
      <c r="G4" s="67"/>
      <c r="H4" s="63"/>
      <c r="I4" s="63"/>
      <c r="J4" s="63"/>
      <c r="K4" s="63"/>
      <c r="L4" s="63"/>
      <c r="M4" s="31"/>
      <c r="N4" s="31"/>
    </row>
    <row r="5" spans="1:17" s="31" customFormat="1" ht="16.5" x14ac:dyDescent="0.3">
      <c r="A5" s="17"/>
      <c r="B5" s="30"/>
      <c r="C5" s="13"/>
      <c r="D5" s="11"/>
      <c r="E5" s="11"/>
      <c r="F5" s="12"/>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856</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124"/>
      <c r="G8" s="125"/>
      <c r="H8" s="12"/>
      <c r="I8" s="12"/>
      <c r="J8" s="12"/>
      <c r="K8" s="9"/>
      <c r="L8" s="9"/>
      <c r="M8" s="9"/>
      <c r="N8" s="9"/>
      <c r="O8" s="9"/>
    </row>
    <row r="9" spans="1:17" s="13" customFormat="1" ht="23.25" x14ac:dyDescent="0.35">
      <c r="A9" s="14"/>
      <c r="B9" s="15"/>
      <c r="C9" s="263"/>
      <c r="D9" s="381"/>
      <c r="E9" s="381"/>
      <c r="F9" s="124"/>
      <c r="G9" s="125"/>
      <c r="H9" s="12"/>
      <c r="I9" s="12"/>
      <c r="J9" s="12"/>
      <c r="K9" s="9"/>
      <c r="L9" s="9"/>
      <c r="M9" s="9"/>
      <c r="N9" s="9"/>
      <c r="O9" s="9"/>
    </row>
    <row r="10" spans="1:17" ht="15.75" x14ac:dyDescent="0.25">
      <c r="A10" s="383" t="s">
        <v>857</v>
      </c>
      <c r="B10" s="383"/>
      <c r="C10" s="383"/>
      <c r="D10" s="383"/>
      <c r="E10" s="383"/>
      <c r="F10" s="383"/>
      <c r="G10" s="383"/>
      <c r="H10" s="383"/>
      <c r="I10" s="383"/>
      <c r="J10" s="383"/>
      <c r="K10" s="383"/>
      <c r="L10" s="383"/>
      <c r="M10" s="383"/>
      <c r="N10" s="383"/>
      <c r="O10" s="383"/>
      <c r="P10" s="383"/>
      <c r="Q10" s="383"/>
    </row>
    <row r="12" spans="1:17" ht="51"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ht="25.5" x14ac:dyDescent="0.25">
      <c r="A13" s="74">
        <v>1</v>
      </c>
      <c r="B13" s="175" t="s">
        <v>858</v>
      </c>
      <c r="C13" s="27" t="s">
        <v>859</v>
      </c>
      <c r="D13" s="77" t="s">
        <v>16</v>
      </c>
      <c r="E13" s="77">
        <v>1</v>
      </c>
      <c r="F13" s="77">
        <v>2568</v>
      </c>
      <c r="G13" s="80"/>
      <c r="H13" s="160"/>
      <c r="I13" s="150"/>
      <c r="J13" s="150"/>
      <c r="K13" s="81"/>
      <c r="L13" s="81" t="e">
        <f>K13/J13</f>
        <v>#DIV/0!</v>
      </c>
      <c r="M13" s="82"/>
      <c r="N13" s="81">
        <f>K13*(1+M13/100)</f>
        <v>0</v>
      </c>
      <c r="O13" s="81" t="e">
        <f>N13/J13</f>
        <v>#DIV/0!</v>
      </c>
      <c r="P13" s="83" t="str">
        <f>IFERROR(L13*F13,"")</f>
        <v/>
      </c>
      <c r="Q13" s="83" t="str">
        <f>IFERROR(O13*F13,"")</f>
        <v/>
      </c>
    </row>
    <row r="14" spans="1:17" ht="38.25" x14ac:dyDescent="0.25">
      <c r="A14" s="74">
        <v>2</v>
      </c>
      <c r="B14" s="175" t="s">
        <v>860</v>
      </c>
      <c r="C14" s="27" t="s">
        <v>861</v>
      </c>
      <c r="D14" s="77" t="s">
        <v>16</v>
      </c>
      <c r="E14" s="77">
        <v>1</v>
      </c>
      <c r="F14" s="77">
        <v>3</v>
      </c>
      <c r="G14" s="80"/>
      <c r="H14" s="160"/>
      <c r="I14" s="150"/>
      <c r="J14" s="150"/>
      <c r="K14" s="81"/>
      <c r="L14" s="81" t="e">
        <f>K14/J14</f>
        <v>#DIV/0!</v>
      </c>
      <c r="M14" s="82"/>
      <c r="N14" s="81">
        <f>K14*(1+M14/100)</f>
        <v>0</v>
      </c>
      <c r="O14" s="81" t="e">
        <f>N14/J14</f>
        <v>#DIV/0!</v>
      </c>
      <c r="P14" s="83" t="str">
        <f t="shared" ref="P14:P16" si="0">IFERROR(L14*F14,"")</f>
        <v/>
      </c>
      <c r="Q14" s="83" t="str">
        <f t="shared" ref="Q14:Q16" si="1">IFERROR(O14*F14,"")</f>
        <v/>
      </c>
    </row>
    <row r="15" spans="1:17" ht="51" x14ac:dyDescent="0.25">
      <c r="A15" s="74">
        <v>3</v>
      </c>
      <c r="B15" s="175" t="s">
        <v>862</v>
      </c>
      <c r="C15" s="27" t="s">
        <v>863</v>
      </c>
      <c r="D15" s="77" t="s">
        <v>16</v>
      </c>
      <c r="E15" s="77">
        <v>1</v>
      </c>
      <c r="F15" s="77">
        <v>7</v>
      </c>
      <c r="G15" s="80"/>
      <c r="H15" s="160"/>
      <c r="I15" s="240"/>
      <c r="J15" s="150"/>
      <c r="K15" s="81"/>
      <c r="L15" s="81" t="e">
        <f>K15/J15</f>
        <v>#DIV/0!</v>
      </c>
      <c r="M15" s="82"/>
      <c r="N15" s="81">
        <f>K15*(1+M15/100)</f>
        <v>0</v>
      </c>
      <c r="O15" s="81" t="e">
        <f>N15/J15</f>
        <v>#DIV/0!</v>
      </c>
      <c r="P15" s="83" t="str">
        <f t="shared" si="0"/>
        <v/>
      </c>
      <c r="Q15" s="83" t="str">
        <f t="shared" si="1"/>
        <v/>
      </c>
    </row>
    <row r="16" spans="1:17" x14ac:dyDescent="0.25">
      <c r="A16" s="74">
        <v>4</v>
      </c>
      <c r="B16" s="175" t="s">
        <v>864</v>
      </c>
      <c r="C16" s="27" t="s">
        <v>865</v>
      </c>
      <c r="D16" s="77" t="s">
        <v>16</v>
      </c>
      <c r="E16" s="77">
        <v>1</v>
      </c>
      <c r="F16" s="77">
        <v>555</v>
      </c>
      <c r="G16" s="80"/>
      <c r="H16" s="160"/>
      <c r="I16" s="150"/>
      <c r="J16" s="150"/>
      <c r="K16" s="81"/>
      <c r="L16" s="81" t="e">
        <f>K16/J16</f>
        <v>#DIV/0!</v>
      </c>
      <c r="M16" s="82"/>
      <c r="N16" s="81">
        <f>K16*(1+M16/100)</f>
        <v>0</v>
      </c>
      <c r="O16" s="81" t="e">
        <f>N16/J16</f>
        <v>#DIV/0!</v>
      </c>
      <c r="P16" s="83" t="str">
        <f t="shared" si="0"/>
        <v/>
      </c>
      <c r="Q16" s="83" t="str">
        <f t="shared" si="1"/>
        <v/>
      </c>
    </row>
    <row r="17" spans="1:17" x14ac:dyDescent="0.25">
      <c r="A17" s="385" t="s">
        <v>866</v>
      </c>
      <c r="B17" s="386"/>
      <c r="C17" s="386"/>
      <c r="D17" s="386"/>
      <c r="E17" s="386"/>
      <c r="F17" s="386"/>
      <c r="G17" s="386"/>
      <c r="H17" s="386"/>
      <c r="I17" s="386"/>
      <c r="J17" s="386"/>
      <c r="K17" s="386"/>
      <c r="L17" s="386"/>
      <c r="M17" s="386"/>
      <c r="N17" s="386"/>
      <c r="O17" s="387"/>
      <c r="P17" s="3">
        <f>SUM(P13:P16)</f>
        <v>0</v>
      </c>
      <c r="Q17" s="3">
        <f>SUM(Q13:Q16)</f>
        <v>0</v>
      </c>
    </row>
    <row r="18" spans="1:17" x14ac:dyDescent="0.25">
      <c r="A18" s="385" t="s">
        <v>1325</v>
      </c>
      <c r="B18" s="386"/>
      <c r="C18" s="386"/>
      <c r="D18" s="386"/>
      <c r="E18" s="386"/>
      <c r="F18" s="386"/>
      <c r="G18" s="386"/>
      <c r="H18" s="386"/>
      <c r="I18" s="386"/>
      <c r="J18" s="386"/>
      <c r="K18" s="386"/>
      <c r="L18" s="386"/>
      <c r="M18" s="386"/>
      <c r="N18" s="386"/>
      <c r="O18" s="387"/>
      <c r="P18" s="3">
        <f>(P17/12)*30</f>
        <v>0</v>
      </c>
      <c r="Q18" s="3">
        <f>(Q17/12)*30</f>
        <v>0</v>
      </c>
    </row>
    <row r="19" spans="1:17" s="4" customFormat="1" x14ac:dyDescent="0.25">
      <c r="A19" s="355"/>
      <c r="B19" s="355"/>
      <c r="C19" s="355"/>
      <c r="D19" s="355"/>
      <c r="E19" s="355"/>
      <c r="F19" s="355"/>
      <c r="G19" s="355"/>
      <c r="H19" s="355"/>
      <c r="I19" s="355"/>
      <c r="J19" s="355"/>
      <c r="K19" s="355"/>
      <c r="L19" s="355"/>
      <c r="M19" s="355"/>
      <c r="N19" s="355"/>
      <c r="O19" s="355"/>
      <c r="P19" s="26"/>
      <c r="Q19" s="26"/>
    </row>
    <row r="20" spans="1:17" s="13" customFormat="1" ht="16.5" x14ac:dyDescent="0.3">
      <c r="A20" s="14"/>
      <c r="B20" s="15"/>
      <c r="C20" s="16"/>
      <c r="D20" s="124"/>
      <c r="E20" s="124"/>
      <c r="F20" s="124"/>
      <c r="G20" s="125"/>
      <c r="H20" s="12"/>
      <c r="I20" s="12"/>
      <c r="J20" s="12"/>
      <c r="K20" s="9"/>
      <c r="L20" s="9"/>
      <c r="M20" s="9"/>
      <c r="N20" s="9"/>
      <c r="O20" s="9"/>
    </row>
    <row r="21" spans="1:17" s="13" customFormat="1" ht="16.5" x14ac:dyDescent="0.3">
      <c r="A21" s="21" t="s">
        <v>196</v>
      </c>
      <c r="B21" s="32"/>
      <c r="E21" s="19"/>
      <c r="F21" s="6"/>
      <c r="I21" s="51" t="s">
        <v>276</v>
      </c>
      <c r="J21" s="20"/>
      <c r="K21" s="13" t="s">
        <v>197</v>
      </c>
    </row>
    <row r="22" spans="1:17" ht="16.5" x14ac:dyDescent="0.3">
      <c r="A22" s="22"/>
      <c r="B22" s="22"/>
      <c r="C22" s="13"/>
      <c r="D22" s="13"/>
      <c r="E22" s="19"/>
      <c r="F22" s="13"/>
      <c r="G22" s="12"/>
      <c r="H22" s="12"/>
      <c r="I22" s="12"/>
      <c r="J22" s="12"/>
      <c r="K22" s="12"/>
      <c r="L22" s="13"/>
    </row>
    <row r="23" spans="1:17" ht="16.5" x14ac:dyDescent="0.3">
      <c r="A23" s="25" t="s">
        <v>198</v>
      </c>
      <c r="B23" s="33"/>
      <c r="C23" s="13"/>
      <c r="D23" s="13"/>
      <c r="E23" s="13"/>
      <c r="F23" s="13"/>
      <c r="G23" s="12"/>
      <c r="H23" s="12"/>
      <c r="I23" s="13"/>
      <c r="J23" s="12"/>
      <c r="K23" s="13"/>
      <c r="L23" s="13"/>
    </row>
    <row r="24" spans="1:17" ht="16.5" x14ac:dyDescent="0.3">
      <c r="A24" s="24" t="s">
        <v>177</v>
      </c>
      <c r="B24" s="33"/>
      <c r="C24" s="13"/>
      <c r="D24" s="13"/>
      <c r="E24" s="13"/>
      <c r="F24" s="13"/>
      <c r="G24" s="12"/>
      <c r="H24" s="12"/>
      <c r="I24" s="13"/>
      <c r="J24" s="12"/>
      <c r="K24" s="13"/>
      <c r="L24" s="13"/>
    </row>
  </sheetData>
  <mergeCells count="8">
    <mergeCell ref="P1:Q1"/>
    <mergeCell ref="P2:Q2"/>
    <mergeCell ref="D9:E9"/>
    <mergeCell ref="A18:O18"/>
    <mergeCell ref="A17:O17"/>
    <mergeCell ref="A6:Q6"/>
    <mergeCell ref="A7:Q7"/>
    <mergeCell ref="A10:Q10"/>
  </mergeCells>
  <pageMargins left="0.7" right="0.7" top="0.75" bottom="0.75" header="0.3" footer="0.3"/>
  <pageSetup paperSize="9" scale="64"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AF40F-7C5D-4743-B2C6-CA521833D343}">
  <sheetPr>
    <pageSetUpPr fitToPage="1"/>
  </sheetPr>
  <dimension ref="A1:Q41"/>
  <sheetViews>
    <sheetView topLeftCell="A8" zoomScaleNormal="100" workbookViewId="0">
      <selection activeCell="A34" sqref="A34:XFD34"/>
    </sheetView>
  </sheetViews>
  <sheetFormatPr defaultColWidth="9.140625" defaultRowHeight="15" x14ac:dyDescent="0.25"/>
  <cols>
    <col min="1" max="1" width="4.85546875" style="1" customWidth="1"/>
    <col min="2" max="2" width="7.140625" style="1" customWidth="1"/>
    <col min="3" max="3" width="50.42578125" style="1" customWidth="1"/>
    <col min="4" max="4" width="14" style="1" customWidth="1"/>
    <col min="5" max="5" width="8.140625" style="1" customWidth="1"/>
    <col min="6" max="6" width="9.42578125" style="184" customWidth="1"/>
    <col min="7" max="7" width="22.7109375" style="1" customWidth="1"/>
    <col min="8" max="8" width="14.7109375" style="1" customWidth="1"/>
    <col min="9" max="10" width="13.28515625" style="1" customWidth="1"/>
    <col min="11" max="11" width="15.7109375" style="1" customWidth="1"/>
    <col min="12" max="12" width="15.28515625" style="1" customWidth="1"/>
    <col min="13" max="16384" width="9.140625" style="1"/>
  </cols>
  <sheetData>
    <row r="1" spans="1:17" ht="16.5" customHeight="1" x14ac:dyDescent="0.25">
      <c r="A1" s="55"/>
      <c r="B1" s="55"/>
      <c r="C1" s="56"/>
      <c r="D1" s="57"/>
      <c r="E1" s="58"/>
      <c r="F1" s="266"/>
      <c r="G1" s="61"/>
      <c r="H1" s="62"/>
      <c r="P1" s="379" t="s">
        <v>303</v>
      </c>
      <c r="Q1" s="379"/>
    </row>
    <row r="2" spans="1:17" ht="16.5" customHeight="1" x14ac:dyDescent="0.25">
      <c r="A2" s="55"/>
      <c r="B2" s="55"/>
      <c r="C2" s="56"/>
      <c r="D2" s="64"/>
      <c r="E2" s="65"/>
      <c r="F2" s="267"/>
      <c r="G2" s="67"/>
      <c r="H2" s="68"/>
      <c r="P2" s="380" t="s">
        <v>867</v>
      </c>
      <c r="Q2" s="380"/>
    </row>
    <row r="3" spans="1:17" ht="16.5" x14ac:dyDescent="0.25">
      <c r="A3" s="31"/>
      <c r="B3" s="31"/>
      <c r="C3" s="56"/>
      <c r="D3" s="64"/>
      <c r="E3" s="65"/>
      <c r="F3" s="268"/>
      <c r="G3" s="67"/>
      <c r="H3" s="63"/>
      <c r="I3" s="63"/>
      <c r="J3" s="63"/>
      <c r="K3" s="63"/>
      <c r="L3" s="63"/>
      <c r="M3" s="31"/>
      <c r="N3" s="31"/>
    </row>
    <row r="4" spans="1:17"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868</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869</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x14ac:dyDescent="0.25">
      <c r="A13" s="74">
        <v>1</v>
      </c>
      <c r="B13" s="175" t="s">
        <v>870</v>
      </c>
      <c r="C13" s="27" t="s">
        <v>871</v>
      </c>
      <c r="D13" s="77" t="s">
        <v>16</v>
      </c>
      <c r="E13" s="77">
        <v>1</v>
      </c>
      <c r="F13" s="2">
        <v>18</v>
      </c>
      <c r="G13" s="80"/>
      <c r="H13" s="160"/>
      <c r="I13" s="150"/>
      <c r="J13" s="150"/>
      <c r="K13" s="81"/>
      <c r="L13" s="81" t="e">
        <f t="shared" ref="L13:L32" si="0">K13/J13</f>
        <v>#DIV/0!</v>
      </c>
      <c r="M13" s="82"/>
      <c r="N13" s="81">
        <f t="shared" ref="N13:N32" si="1">K13*(1+M13/100)</f>
        <v>0</v>
      </c>
      <c r="O13" s="81" t="e">
        <f t="shared" ref="O13:O32" si="2">N13/J13</f>
        <v>#DIV/0!</v>
      </c>
      <c r="P13" s="83" t="str">
        <f>IFERROR(L13*F13,"")</f>
        <v/>
      </c>
      <c r="Q13" s="83" t="str">
        <f>IFERROR(O13*F13,"")</f>
        <v/>
      </c>
    </row>
    <row r="14" spans="1:17" x14ac:dyDescent="0.25">
      <c r="A14" s="74">
        <f>A13+1</f>
        <v>2</v>
      </c>
      <c r="B14" s="175" t="s">
        <v>872</v>
      </c>
      <c r="C14" s="27" t="s">
        <v>873</v>
      </c>
      <c r="D14" s="77" t="s">
        <v>16</v>
      </c>
      <c r="E14" s="77">
        <v>1</v>
      </c>
      <c r="F14" s="2">
        <v>21</v>
      </c>
      <c r="G14" s="80"/>
      <c r="H14" s="160"/>
      <c r="I14" s="150"/>
      <c r="J14" s="150"/>
      <c r="K14" s="81"/>
      <c r="L14" s="81" t="e">
        <f t="shared" si="0"/>
        <v>#DIV/0!</v>
      </c>
      <c r="M14" s="82"/>
      <c r="N14" s="81">
        <f t="shared" si="1"/>
        <v>0</v>
      </c>
      <c r="O14" s="81" t="e">
        <f t="shared" si="2"/>
        <v>#DIV/0!</v>
      </c>
      <c r="P14" s="83" t="str">
        <f t="shared" ref="P14:P32" si="3">IFERROR(L14*F14,"")</f>
        <v/>
      </c>
      <c r="Q14" s="83" t="str">
        <f t="shared" ref="Q14:Q32" si="4">IFERROR(O14*F14,"")</f>
        <v/>
      </c>
    </row>
    <row r="15" spans="1:17" x14ac:dyDescent="0.25">
      <c r="A15" s="74">
        <f t="shared" ref="A15:A32" si="5">A14+1</f>
        <v>3</v>
      </c>
      <c r="B15" s="175" t="s">
        <v>874</v>
      </c>
      <c r="C15" s="27" t="s">
        <v>875</v>
      </c>
      <c r="D15" s="77" t="s">
        <v>16</v>
      </c>
      <c r="E15" s="77">
        <v>1</v>
      </c>
      <c r="F15" s="2">
        <v>19</v>
      </c>
      <c r="G15" s="80"/>
      <c r="H15" s="160"/>
      <c r="I15" s="150"/>
      <c r="J15" s="150"/>
      <c r="K15" s="81"/>
      <c r="L15" s="81" t="e">
        <f t="shared" si="0"/>
        <v>#DIV/0!</v>
      </c>
      <c r="M15" s="82"/>
      <c r="N15" s="81">
        <f t="shared" si="1"/>
        <v>0</v>
      </c>
      <c r="O15" s="81" t="e">
        <f t="shared" si="2"/>
        <v>#DIV/0!</v>
      </c>
      <c r="P15" s="83" t="str">
        <f t="shared" si="3"/>
        <v/>
      </c>
      <c r="Q15" s="83" t="str">
        <f t="shared" si="4"/>
        <v/>
      </c>
    </row>
    <row r="16" spans="1:17" x14ac:dyDescent="0.25">
      <c r="A16" s="74">
        <f t="shared" si="5"/>
        <v>4</v>
      </c>
      <c r="B16" s="175" t="s">
        <v>876</v>
      </c>
      <c r="C16" s="27" t="s">
        <v>877</v>
      </c>
      <c r="D16" s="77" t="s">
        <v>16</v>
      </c>
      <c r="E16" s="77">
        <v>1</v>
      </c>
      <c r="F16" s="2">
        <v>1</v>
      </c>
      <c r="G16" s="80"/>
      <c r="H16" s="160"/>
      <c r="I16" s="150"/>
      <c r="J16" s="150"/>
      <c r="K16" s="81"/>
      <c r="L16" s="81" t="e">
        <f t="shared" si="0"/>
        <v>#DIV/0!</v>
      </c>
      <c r="M16" s="82"/>
      <c r="N16" s="81">
        <f t="shared" si="1"/>
        <v>0</v>
      </c>
      <c r="O16" s="81" t="e">
        <f t="shared" si="2"/>
        <v>#DIV/0!</v>
      </c>
      <c r="P16" s="83" t="str">
        <f t="shared" si="3"/>
        <v/>
      </c>
      <c r="Q16" s="83" t="str">
        <f t="shared" si="4"/>
        <v/>
      </c>
    </row>
    <row r="17" spans="1:17" x14ac:dyDescent="0.25">
      <c r="A17" s="74">
        <f t="shared" si="5"/>
        <v>5</v>
      </c>
      <c r="B17" s="175" t="s">
        <v>878</v>
      </c>
      <c r="C17" s="27" t="s">
        <v>879</v>
      </c>
      <c r="D17" s="77" t="s">
        <v>16</v>
      </c>
      <c r="E17" s="77">
        <v>1</v>
      </c>
      <c r="F17" s="2">
        <v>1</v>
      </c>
      <c r="G17" s="80"/>
      <c r="H17" s="160"/>
      <c r="I17" s="150"/>
      <c r="J17" s="150"/>
      <c r="K17" s="81"/>
      <c r="L17" s="81" t="e">
        <f t="shared" si="0"/>
        <v>#DIV/0!</v>
      </c>
      <c r="M17" s="82"/>
      <c r="N17" s="81">
        <f t="shared" si="1"/>
        <v>0</v>
      </c>
      <c r="O17" s="81" t="e">
        <f t="shared" si="2"/>
        <v>#DIV/0!</v>
      </c>
      <c r="P17" s="83" t="str">
        <f t="shared" si="3"/>
        <v/>
      </c>
      <c r="Q17" s="83" t="str">
        <f t="shared" si="4"/>
        <v/>
      </c>
    </row>
    <row r="18" spans="1:17" ht="25.5" x14ac:dyDescent="0.25">
      <c r="A18" s="74">
        <f t="shared" si="5"/>
        <v>6</v>
      </c>
      <c r="B18" s="175" t="s">
        <v>880</v>
      </c>
      <c r="C18" s="76" t="s">
        <v>881</v>
      </c>
      <c r="D18" s="77" t="s">
        <v>16</v>
      </c>
      <c r="E18" s="77">
        <v>1</v>
      </c>
      <c r="F18" s="2">
        <v>116</v>
      </c>
      <c r="G18" s="80"/>
      <c r="H18" s="160"/>
      <c r="I18" s="80"/>
      <c r="J18" s="80"/>
      <c r="K18" s="81"/>
      <c r="L18" s="81" t="e">
        <f t="shared" si="0"/>
        <v>#DIV/0!</v>
      </c>
      <c r="M18" s="82"/>
      <c r="N18" s="81">
        <f t="shared" si="1"/>
        <v>0</v>
      </c>
      <c r="O18" s="81" t="e">
        <f t="shared" si="2"/>
        <v>#DIV/0!</v>
      </c>
      <c r="P18" s="83" t="str">
        <f t="shared" si="3"/>
        <v/>
      </c>
      <c r="Q18" s="83" t="str">
        <f t="shared" si="4"/>
        <v/>
      </c>
    </row>
    <row r="19" spans="1:17" x14ac:dyDescent="0.25">
      <c r="A19" s="74">
        <f t="shared" si="5"/>
        <v>7</v>
      </c>
      <c r="B19" s="175" t="s">
        <v>882</v>
      </c>
      <c r="C19" s="78" t="s">
        <v>883</v>
      </c>
      <c r="D19" s="77" t="s">
        <v>16</v>
      </c>
      <c r="E19" s="77">
        <v>50</v>
      </c>
      <c r="F19" s="2">
        <f>50*1</f>
        <v>50</v>
      </c>
      <c r="G19" s="80"/>
      <c r="H19" s="160"/>
      <c r="I19" s="80"/>
      <c r="J19" s="80"/>
      <c r="K19" s="81"/>
      <c r="L19" s="81" t="e">
        <f t="shared" si="0"/>
        <v>#DIV/0!</v>
      </c>
      <c r="M19" s="82"/>
      <c r="N19" s="81">
        <f t="shared" si="1"/>
        <v>0</v>
      </c>
      <c r="O19" s="81" t="e">
        <f t="shared" si="2"/>
        <v>#DIV/0!</v>
      </c>
      <c r="P19" s="83" t="str">
        <f t="shared" si="3"/>
        <v/>
      </c>
      <c r="Q19" s="83" t="str">
        <f t="shared" si="4"/>
        <v/>
      </c>
    </row>
    <row r="20" spans="1:17" ht="25.5" x14ac:dyDescent="0.25">
      <c r="A20" s="74">
        <f t="shared" si="5"/>
        <v>8</v>
      </c>
      <c r="B20" s="175" t="s">
        <v>884</v>
      </c>
      <c r="C20" s="27" t="s">
        <v>885</v>
      </c>
      <c r="D20" s="77" t="s">
        <v>16</v>
      </c>
      <c r="E20" s="77">
        <v>1</v>
      </c>
      <c r="F20" s="2">
        <v>2</v>
      </c>
      <c r="G20" s="150"/>
      <c r="H20" s="160"/>
      <c r="I20" s="150"/>
      <c r="J20" s="150"/>
      <c r="K20" s="81"/>
      <c r="L20" s="81" t="e">
        <f t="shared" si="0"/>
        <v>#DIV/0!</v>
      </c>
      <c r="M20" s="82"/>
      <c r="N20" s="81">
        <f t="shared" si="1"/>
        <v>0</v>
      </c>
      <c r="O20" s="81" t="e">
        <f t="shared" si="2"/>
        <v>#DIV/0!</v>
      </c>
      <c r="P20" s="83" t="str">
        <f t="shared" si="3"/>
        <v/>
      </c>
      <c r="Q20" s="83" t="str">
        <f t="shared" si="4"/>
        <v/>
      </c>
    </row>
    <row r="21" spans="1:17" ht="25.5" x14ac:dyDescent="0.25">
      <c r="A21" s="74">
        <f t="shared" si="5"/>
        <v>9</v>
      </c>
      <c r="B21" s="175" t="s">
        <v>886</v>
      </c>
      <c r="C21" s="27" t="s">
        <v>887</v>
      </c>
      <c r="D21" s="77" t="s">
        <v>16</v>
      </c>
      <c r="E21" s="77">
        <v>1</v>
      </c>
      <c r="F21" s="2">
        <v>1</v>
      </c>
      <c r="G21" s="150"/>
      <c r="H21" s="160"/>
      <c r="I21" s="150"/>
      <c r="J21" s="150"/>
      <c r="K21" s="81"/>
      <c r="L21" s="81" t="e">
        <f t="shared" si="0"/>
        <v>#DIV/0!</v>
      </c>
      <c r="M21" s="82"/>
      <c r="N21" s="81">
        <f t="shared" si="1"/>
        <v>0</v>
      </c>
      <c r="O21" s="81" t="e">
        <f t="shared" si="2"/>
        <v>#DIV/0!</v>
      </c>
      <c r="P21" s="83" t="str">
        <f t="shared" si="3"/>
        <v/>
      </c>
      <c r="Q21" s="83" t="str">
        <f t="shared" si="4"/>
        <v/>
      </c>
    </row>
    <row r="22" spans="1:17" ht="25.5" x14ac:dyDescent="0.25">
      <c r="A22" s="74">
        <f t="shared" si="5"/>
        <v>10</v>
      </c>
      <c r="B22" s="175" t="s">
        <v>888</v>
      </c>
      <c r="C22" s="27" t="s">
        <v>889</v>
      </c>
      <c r="D22" s="77" t="s">
        <v>16</v>
      </c>
      <c r="E22" s="77">
        <v>1</v>
      </c>
      <c r="F22" s="2">
        <v>3</v>
      </c>
      <c r="G22" s="150"/>
      <c r="H22" s="160"/>
      <c r="I22" s="150"/>
      <c r="J22" s="150"/>
      <c r="K22" s="81"/>
      <c r="L22" s="81" t="e">
        <f t="shared" si="0"/>
        <v>#DIV/0!</v>
      </c>
      <c r="M22" s="82"/>
      <c r="N22" s="81">
        <f t="shared" si="1"/>
        <v>0</v>
      </c>
      <c r="O22" s="81" t="e">
        <f t="shared" si="2"/>
        <v>#DIV/0!</v>
      </c>
      <c r="P22" s="83" t="str">
        <f t="shared" si="3"/>
        <v/>
      </c>
      <c r="Q22" s="83" t="str">
        <f t="shared" si="4"/>
        <v/>
      </c>
    </row>
    <row r="23" spans="1:17" ht="25.5" x14ac:dyDescent="0.25">
      <c r="A23" s="74">
        <f t="shared" si="5"/>
        <v>11</v>
      </c>
      <c r="B23" s="175" t="s">
        <v>890</v>
      </c>
      <c r="C23" s="27" t="s">
        <v>891</v>
      </c>
      <c r="D23" s="77" t="s">
        <v>16</v>
      </c>
      <c r="E23" s="77">
        <v>1</v>
      </c>
      <c r="F23" s="2">
        <v>2</v>
      </c>
      <c r="G23" s="150"/>
      <c r="H23" s="160"/>
      <c r="I23" s="150"/>
      <c r="J23" s="150"/>
      <c r="K23" s="81"/>
      <c r="L23" s="81" t="e">
        <f t="shared" si="0"/>
        <v>#DIV/0!</v>
      </c>
      <c r="M23" s="82"/>
      <c r="N23" s="81">
        <f t="shared" si="1"/>
        <v>0</v>
      </c>
      <c r="O23" s="81" t="e">
        <f t="shared" si="2"/>
        <v>#DIV/0!</v>
      </c>
      <c r="P23" s="83" t="str">
        <f t="shared" si="3"/>
        <v/>
      </c>
      <c r="Q23" s="83" t="str">
        <f t="shared" si="4"/>
        <v/>
      </c>
    </row>
    <row r="24" spans="1:17" x14ac:dyDescent="0.25">
      <c r="A24" s="74">
        <f t="shared" si="5"/>
        <v>12</v>
      </c>
      <c r="B24" s="175" t="s">
        <v>892</v>
      </c>
      <c r="C24" s="76" t="s">
        <v>893</v>
      </c>
      <c r="D24" s="77" t="s">
        <v>16</v>
      </c>
      <c r="E24" s="77">
        <v>1</v>
      </c>
      <c r="F24" s="2">
        <v>28</v>
      </c>
      <c r="G24" s="80"/>
      <c r="H24" s="160"/>
      <c r="I24" s="80"/>
      <c r="J24" s="80"/>
      <c r="K24" s="81"/>
      <c r="L24" s="81" t="e">
        <f t="shared" si="0"/>
        <v>#DIV/0!</v>
      </c>
      <c r="M24" s="82"/>
      <c r="N24" s="81">
        <f t="shared" si="1"/>
        <v>0</v>
      </c>
      <c r="O24" s="81" t="e">
        <f t="shared" si="2"/>
        <v>#DIV/0!</v>
      </c>
      <c r="P24" s="83" t="str">
        <f t="shared" si="3"/>
        <v/>
      </c>
      <c r="Q24" s="83" t="str">
        <f t="shared" si="4"/>
        <v/>
      </c>
    </row>
    <row r="25" spans="1:17" x14ac:dyDescent="0.25">
      <c r="A25" s="74">
        <f t="shared" si="5"/>
        <v>13</v>
      </c>
      <c r="B25" s="175" t="s">
        <v>894</v>
      </c>
      <c r="C25" s="76" t="s">
        <v>895</v>
      </c>
      <c r="D25" s="77" t="s">
        <v>16</v>
      </c>
      <c r="E25" s="77">
        <v>1</v>
      </c>
      <c r="F25" s="2">
        <v>6</v>
      </c>
      <c r="G25" s="80"/>
      <c r="H25" s="160"/>
      <c r="I25" s="80"/>
      <c r="J25" s="80"/>
      <c r="K25" s="81"/>
      <c r="L25" s="81" t="e">
        <f t="shared" si="0"/>
        <v>#DIV/0!</v>
      </c>
      <c r="M25" s="82"/>
      <c r="N25" s="81">
        <f t="shared" si="1"/>
        <v>0</v>
      </c>
      <c r="O25" s="81" t="e">
        <f t="shared" si="2"/>
        <v>#DIV/0!</v>
      </c>
      <c r="P25" s="83" t="str">
        <f t="shared" si="3"/>
        <v/>
      </c>
      <c r="Q25" s="83" t="str">
        <f t="shared" si="4"/>
        <v/>
      </c>
    </row>
    <row r="26" spans="1:17" x14ac:dyDescent="0.25">
      <c r="A26" s="74">
        <f t="shared" si="5"/>
        <v>14</v>
      </c>
      <c r="B26" s="175" t="s">
        <v>896</v>
      </c>
      <c r="C26" s="76" t="s">
        <v>897</v>
      </c>
      <c r="D26" s="77" t="s">
        <v>16</v>
      </c>
      <c r="E26" s="77">
        <v>1</v>
      </c>
      <c r="F26" s="2">
        <v>5</v>
      </c>
      <c r="G26" s="80"/>
      <c r="H26" s="160"/>
      <c r="I26" s="80"/>
      <c r="J26" s="80"/>
      <c r="K26" s="81"/>
      <c r="L26" s="81" t="e">
        <f t="shared" si="0"/>
        <v>#DIV/0!</v>
      </c>
      <c r="M26" s="82"/>
      <c r="N26" s="81">
        <f t="shared" si="1"/>
        <v>0</v>
      </c>
      <c r="O26" s="81" t="e">
        <f t="shared" si="2"/>
        <v>#DIV/0!</v>
      </c>
      <c r="P26" s="83" t="str">
        <f t="shared" si="3"/>
        <v/>
      </c>
      <c r="Q26" s="83" t="str">
        <f t="shared" si="4"/>
        <v/>
      </c>
    </row>
    <row r="27" spans="1:17" x14ac:dyDescent="0.25">
      <c r="A27" s="74">
        <f t="shared" si="5"/>
        <v>15</v>
      </c>
      <c r="B27" s="175" t="s">
        <v>898</v>
      </c>
      <c r="C27" s="76" t="s">
        <v>899</v>
      </c>
      <c r="D27" s="77" t="s">
        <v>16</v>
      </c>
      <c r="E27" s="77">
        <v>1</v>
      </c>
      <c r="F27" s="2">
        <v>1</v>
      </c>
      <c r="G27" s="80"/>
      <c r="H27" s="160"/>
      <c r="I27" s="80"/>
      <c r="J27" s="80"/>
      <c r="K27" s="81"/>
      <c r="L27" s="81" t="e">
        <f t="shared" si="0"/>
        <v>#DIV/0!</v>
      </c>
      <c r="M27" s="82"/>
      <c r="N27" s="81">
        <f t="shared" si="1"/>
        <v>0</v>
      </c>
      <c r="O27" s="81" t="e">
        <f t="shared" si="2"/>
        <v>#DIV/0!</v>
      </c>
      <c r="P27" s="83" t="str">
        <f t="shared" si="3"/>
        <v/>
      </c>
      <c r="Q27" s="83" t="str">
        <f t="shared" si="4"/>
        <v/>
      </c>
    </row>
    <row r="28" spans="1:17" x14ac:dyDescent="0.25">
      <c r="A28" s="74">
        <f t="shared" si="5"/>
        <v>16</v>
      </c>
      <c r="B28" s="175" t="s">
        <v>900</v>
      </c>
      <c r="C28" s="76" t="s">
        <v>901</v>
      </c>
      <c r="D28" s="77" t="s">
        <v>16</v>
      </c>
      <c r="E28" s="77">
        <v>1</v>
      </c>
      <c r="F28" s="2">
        <v>1</v>
      </c>
      <c r="G28" s="80"/>
      <c r="H28" s="160"/>
      <c r="I28" s="80"/>
      <c r="J28" s="80"/>
      <c r="K28" s="81"/>
      <c r="L28" s="81" t="e">
        <f t="shared" si="0"/>
        <v>#DIV/0!</v>
      </c>
      <c r="M28" s="82"/>
      <c r="N28" s="81">
        <f t="shared" si="1"/>
        <v>0</v>
      </c>
      <c r="O28" s="81" t="e">
        <f t="shared" si="2"/>
        <v>#DIV/0!</v>
      </c>
      <c r="P28" s="83" t="str">
        <f t="shared" si="3"/>
        <v/>
      </c>
      <c r="Q28" s="83" t="str">
        <f t="shared" si="4"/>
        <v/>
      </c>
    </row>
    <row r="29" spans="1:17" x14ac:dyDescent="0.25">
      <c r="A29" s="74">
        <f t="shared" si="5"/>
        <v>17</v>
      </c>
      <c r="B29" s="175" t="s">
        <v>902</v>
      </c>
      <c r="C29" s="76" t="s">
        <v>903</v>
      </c>
      <c r="D29" s="77" t="s">
        <v>16</v>
      </c>
      <c r="E29" s="77">
        <v>1</v>
      </c>
      <c r="F29" s="2">
        <v>102</v>
      </c>
      <c r="G29" s="80"/>
      <c r="H29" s="160"/>
      <c r="I29" s="80"/>
      <c r="J29" s="80"/>
      <c r="K29" s="81"/>
      <c r="L29" s="81" t="e">
        <f t="shared" si="0"/>
        <v>#DIV/0!</v>
      </c>
      <c r="M29" s="82"/>
      <c r="N29" s="81">
        <f t="shared" si="1"/>
        <v>0</v>
      </c>
      <c r="O29" s="81" t="e">
        <f t="shared" si="2"/>
        <v>#DIV/0!</v>
      </c>
      <c r="P29" s="83" t="str">
        <f t="shared" si="3"/>
        <v/>
      </c>
      <c r="Q29" s="83" t="str">
        <f t="shared" si="4"/>
        <v/>
      </c>
    </row>
    <row r="30" spans="1:17" x14ac:dyDescent="0.25">
      <c r="A30" s="74">
        <f t="shared" si="5"/>
        <v>18</v>
      </c>
      <c r="B30" s="175" t="s">
        <v>904</v>
      </c>
      <c r="C30" s="76" t="s">
        <v>905</v>
      </c>
      <c r="D30" s="77" t="s">
        <v>16</v>
      </c>
      <c r="E30" s="77">
        <v>1</v>
      </c>
      <c r="F30" s="2">
        <v>1</v>
      </c>
      <c r="G30" s="80"/>
      <c r="H30" s="160"/>
      <c r="I30" s="80"/>
      <c r="J30" s="80"/>
      <c r="K30" s="81"/>
      <c r="L30" s="81" t="e">
        <f t="shared" si="0"/>
        <v>#DIV/0!</v>
      </c>
      <c r="M30" s="82"/>
      <c r="N30" s="81">
        <f t="shared" si="1"/>
        <v>0</v>
      </c>
      <c r="O30" s="81" t="e">
        <f t="shared" si="2"/>
        <v>#DIV/0!</v>
      </c>
      <c r="P30" s="83" t="str">
        <f t="shared" si="3"/>
        <v/>
      </c>
      <c r="Q30" s="83" t="str">
        <f t="shared" si="4"/>
        <v/>
      </c>
    </row>
    <row r="31" spans="1:17" x14ac:dyDescent="0.25">
      <c r="A31" s="74">
        <f t="shared" si="5"/>
        <v>19</v>
      </c>
      <c r="B31" s="175" t="s">
        <v>906</v>
      </c>
      <c r="C31" s="76" t="s">
        <v>907</v>
      </c>
      <c r="D31" s="77" t="s">
        <v>16</v>
      </c>
      <c r="E31" s="77">
        <v>1</v>
      </c>
      <c r="F31" s="2">
        <v>142</v>
      </c>
      <c r="G31" s="80"/>
      <c r="H31" s="160"/>
      <c r="I31" s="80"/>
      <c r="J31" s="80"/>
      <c r="K31" s="81"/>
      <c r="L31" s="81" t="e">
        <f t="shared" si="0"/>
        <v>#DIV/0!</v>
      </c>
      <c r="M31" s="82"/>
      <c r="N31" s="81">
        <f t="shared" si="1"/>
        <v>0</v>
      </c>
      <c r="O31" s="81" t="e">
        <f t="shared" si="2"/>
        <v>#DIV/0!</v>
      </c>
      <c r="P31" s="83" t="str">
        <f t="shared" si="3"/>
        <v/>
      </c>
      <c r="Q31" s="83" t="str">
        <f t="shared" si="4"/>
        <v/>
      </c>
    </row>
    <row r="32" spans="1:17" x14ac:dyDescent="0.25">
      <c r="A32" s="74">
        <f t="shared" si="5"/>
        <v>20</v>
      </c>
      <c r="B32" s="175" t="s">
        <v>908</v>
      </c>
      <c r="C32" s="76" t="s">
        <v>909</v>
      </c>
      <c r="D32" s="77" t="s">
        <v>16</v>
      </c>
      <c r="E32" s="77">
        <v>1</v>
      </c>
      <c r="F32" s="2">
        <v>1</v>
      </c>
      <c r="G32" s="80"/>
      <c r="H32" s="160"/>
      <c r="I32" s="80"/>
      <c r="J32" s="80"/>
      <c r="K32" s="81"/>
      <c r="L32" s="81" t="e">
        <f t="shared" si="0"/>
        <v>#DIV/0!</v>
      </c>
      <c r="M32" s="82"/>
      <c r="N32" s="81">
        <f t="shared" si="1"/>
        <v>0</v>
      </c>
      <c r="O32" s="81" t="e">
        <f t="shared" si="2"/>
        <v>#DIV/0!</v>
      </c>
      <c r="P32" s="83" t="str">
        <f t="shared" si="3"/>
        <v/>
      </c>
      <c r="Q32" s="83" t="str">
        <f t="shared" si="4"/>
        <v/>
      </c>
    </row>
    <row r="33" spans="1:17" x14ac:dyDescent="0.25">
      <c r="A33" s="390" t="s">
        <v>910</v>
      </c>
      <c r="B33" s="391"/>
      <c r="C33" s="391"/>
      <c r="D33" s="391"/>
      <c r="E33" s="391"/>
      <c r="F33" s="391"/>
      <c r="G33" s="391"/>
      <c r="H33" s="391"/>
      <c r="I33" s="391"/>
      <c r="J33" s="391"/>
      <c r="K33" s="391"/>
      <c r="L33" s="391"/>
      <c r="M33" s="391"/>
      <c r="N33" s="391"/>
      <c r="O33" s="393"/>
      <c r="P33" s="3">
        <f>SUM(P13:P32)</f>
        <v>0</v>
      </c>
      <c r="Q33" s="3">
        <f>SUM(Q13:Q32)</f>
        <v>0</v>
      </c>
    </row>
    <row r="34" spans="1:17" x14ac:dyDescent="0.25">
      <c r="A34" s="385" t="s">
        <v>1326</v>
      </c>
      <c r="B34" s="386"/>
      <c r="C34" s="386"/>
      <c r="D34" s="386"/>
      <c r="E34" s="386"/>
      <c r="F34" s="386"/>
      <c r="G34" s="386"/>
      <c r="H34" s="386"/>
      <c r="I34" s="386"/>
      <c r="J34" s="386"/>
      <c r="K34" s="386"/>
      <c r="L34" s="386"/>
      <c r="M34" s="386"/>
      <c r="N34" s="386"/>
      <c r="O34" s="387"/>
      <c r="P34" s="3">
        <f>(P33/12)*30</f>
        <v>0</v>
      </c>
      <c r="Q34" s="3">
        <f>(Q33/12)*30</f>
        <v>0</v>
      </c>
    </row>
    <row r="36" spans="1:17" s="38" customFormat="1" ht="16.5" x14ac:dyDescent="0.3">
      <c r="A36" s="116"/>
      <c r="B36" s="117"/>
      <c r="C36" s="117"/>
      <c r="D36" s="117"/>
      <c r="E36" s="117"/>
      <c r="F36" s="251"/>
      <c r="G36" s="117"/>
      <c r="H36" s="117"/>
      <c r="I36" s="117"/>
      <c r="J36" s="117"/>
      <c r="K36" s="117"/>
      <c r="L36" s="117"/>
    </row>
    <row r="37" spans="1:17" s="13" customFormat="1" ht="16.5" x14ac:dyDescent="0.3">
      <c r="A37" s="21" t="s">
        <v>196</v>
      </c>
      <c r="B37" s="32"/>
      <c r="E37" s="19"/>
      <c r="F37" s="6"/>
      <c r="I37" s="51" t="s">
        <v>276</v>
      </c>
      <c r="J37" s="20"/>
      <c r="K37" s="13" t="s">
        <v>197</v>
      </c>
    </row>
    <row r="38" spans="1:17" ht="16.5" x14ac:dyDescent="0.3">
      <c r="A38" s="22"/>
      <c r="B38" s="22"/>
      <c r="C38" s="13"/>
      <c r="D38" s="13"/>
      <c r="E38" s="19"/>
      <c r="F38" s="13"/>
      <c r="G38" s="12"/>
      <c r="H38" s="12"/>
      <c r="I38" s="12"/>
      <c r="J38" s="12"/>
      <c r="K38" s="12"/>
      <c r="L38" s="13"/>
    </row>
    <row r="39" spans="1:17" ht="16.5" x14ac:dyDescent="0.3">
      <c r="A39" s="25" t="s">
        <v>198</v>
      </c>
      <c r="B39" s="33"/>
      <c r="C39" s="13"/>
      <c r="D39" s="13"/>
      <c r="E39" s="13"/>
      <c r="F39" s="13"/>
      <c r="G39" s="12"/>
      <c r="H39" s="12"/>
      <c r="I39" s="13"/>
      <c r="J39" s="12"/>
      <c r="K39" s="13"/>
      <c r="L39" s="13"/>
    </row>
    <row r="40" spans="1:17" ht="16.5" x14ac:dyDescent="0.3">
      <c r="A40" s="24" t="s">
        <v>177</v>
      </c>
      <c r="B40" s="33"/>
      <c r="C40" s="13"/>
      <c r="D40" s="13"/>
      <c r="E40" s="13"/>
      <c r="F40" s="13"/>
      <c r="G40" s="12"/>
      <c r="H40" s="12"/>
      <c r="I40" s="13"/>
      <c r="J40" s="12"/>
      <c r="K40" s="13"/>
      <c r="L40" s="13"/>
    </row>
    <row r="41" spans="1:17" ht="16.5" x14ac:dyDescent="0.3">
      <c r="A41" s="123"/>
      <c r="B41" s="122"/>
      <c r="C41" s="13"/>
      <c r="D41" s="13"/>
      <c r="E41" s="13"/>
      <c r="F41" s="185"/>
      <c r="G41" s="12"/>
      <c r="H41" s="12"/>
      <c r="I41" s="13"/>
      <c r="J41" s="12"/>
      <c r="K41" s="13"/>
      <c r="L41" s="13"/>
    </row>
  </sheetData>
  <mergeCells count="8">
    <mergeCell ref="P1:Q1"/>
    <mergeCell ref="P2:Q2"/>
    <mergeCell ref="D9:E9"/>
    <mergeCell ref="A34:O34"/>
    <mergeCell ref="A33:O33"/>
    <mergeCell ref="A6:Q6"/>
    <mergeCell ref="A7:Q7"/>
    <mergeCell ref="A10:Q10"/>
  </mergeCells>
  <pageMargins left="0.7" right="0.7" top="0.75" bottom="0.75" header="0.3" footer="0.3"/>
  <pageSetup paperSize="9"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F4B75-30F4-4A1F-A1D8-9ADA3B17A336}">
  <sheetPr>
    <pageSetUpPr fitToPage="1"/>
  </sheetPr>
  <dimension ref="A1:Q36"/>
  <sheetViews>
    <sheetView zoomScaleNormal="100" workbookViewId="0">
      <selection activeCell="A29" sqref="A29:XFD29"/>
    </sheetView>
  </sheetViews>
  <sheetFormatPr defaultColWidth="9.140625" defaultRowHeight="15" x14ac:dyDescent="0.25"/>
  <cols>
    <col min="1" max="1" width="4.85546875" customWidth="1"/>
    <col min="2" max="2" width="7.140625" customWidth="1"/>
    <col min="3" max="3" width="33.28515625" customWidth="1"/>
    <col min="4" max="4" width="11" customWidth="1"/>
    <col min="5" max="5" width="11.42578125" customWidth="1"/>
    <col min="6" max="6" width="9.42578125" style="184" customWidth="1"/>
    <col min="7" max="7" width="22.7109375" customWidth="1"/>
    <col min="8" max="8" width="16" customWidth="1"/>
    <col min="9" max="9" width="13.28515625" customWidth="1"/>
    <col min="10" max="10" width="10.28515625" customWidth="1"/>
    <col min="11" max="11" width="17" customWidth="1"/>
    <col min="12" max="12" width="8.28515625" customWidth="1"/>
  </cols>
  <sheetData>
    <row r="1" spans="1:17" s="1" customFormat="1" ht="16.5" customHeight="1" x14ac:dyDescent="0.25">
      <c r="A1" s="55"/>
      <c r="B1" s="55"/>
      <c r="C1" s="56"/>
      <c r="D1" s="57"/>
      <c r="E1" s="58"/>
      <c r="F1" s="266"/>
      <c r="G1" s="61"/>
      <c r="H1" s="62"/>
      <c r="P1" s="379" t="s">
        <v>303</v>
      </c>
      <c r="Q1" s="379"/>
    </row>
    <row r="2" spans="1:17" s="1" customFormat="1" ht="16.5" customHeight="1" x14ac:dyDescent="0.25">
      <c r="A2" s="55"/>
      <c r="B2" s="55"/>
      <c r="C2" s="56"/>
      <c r="D2" s="64"/>
      <c r="E2" s="65"/>
      <c r="F2" s="267"/>
      <c r="G2" s="67"/>
      <c r="H2" s="68"/>
      <c r="P2" s="380" t="s">
        <v>911</v>
      </c>
      <c r="Q2" s="380"/>
    </row>
    <row r="3" spans="1:17" s="1" customFormat="1" ht="16.5" x14ac:dyDescent="0.25">
      <c r="A3" s="31"/>
      <c r="B3" s="31"/>
      <c r="C3" s="56"/>
      <c r="D3" s="64"/>
      <c r="E3" s="65"/>
      <c r="F3" s="268"/>
      <c r="G3" s="67"/>
      <c r="H3" s="63"/>
      <c r="I3" s="63"/>
      <c r="J3" s="63"/>
      <c r="K3" s="63"/>
      <c r="L3" s="63"/>
      <c r="M3" s="31"/>
      <c r="N3" s="31"/>
    </row>
    <row r="4" spans="1:17" s="1" customFormat="1"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912</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913</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s="1" customFormat="1"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s="1" customFormat="1" x14ac:dyDescent="0.25">
      <c r="A13" s="74">
        <v>1</v>
      </c>
      <c r="B13" s="175" t="s">
        <v>914</v>
      </c>
      <c r="C13" s="23" t="s">
        <v>915</v>
      </c>
      <c r="D13" s="270" t="s">
        <v>16</v>
      </c>
      <c r="E13" s="270">
        <v>1</v>
      </c>
      <c r="F13" s="270">
        <v>1</v>
      </c>
      <c r="G13" s="80"/>
      <c r="H13" s="160"/>
      <c r="I13" s="150"/>
      <c r="J13" s="80"/>
      <c r="K13" s="81"/>
      <c r="L13" s="81" t="e">
        <f t="shared" ref="L13:L27" si="0">K13/J13</f>
        <v>#DIV/0!</v>
      </c>
      <c r="M13" s="82"/>
      <c r="N13" s="81">
        <f t="shared" ref="N13:N27" si="1">K13*(1+M13/100)</f>
        <v>0</v>
      </c>
      <c r="O13" s="81" t="e">
        <f t="shared" ref="O13:O27" si="2">N13/J13</f>
        <v>#DIV/0!</v>
      </c>
      <c r="P13" s="83" t="str">
        <f>IFERROR(L13*F13,"")</f>
        <v/>
      </c>
      <c r="Q13" s="83" t="str">
        <f>IFERROR(O13*F13,"")</f>
        <v/>
      </c>
    </row>
    <row r="14" spans="1:17" s="1" customFormat="1" x14ac:dyDescent="0.25">
      <c r="A14" s="74">
        <f>A13+1</f>
        <v>2</v>
      </c>
      <c r="B14" s="175" t="s">
        <v>916</v>
      </c>
      <c r="C14" s="23" t="s">
        <v>917</v>
      </c>
      <c r="D14" s="270" t="s">
        <v>16</v>
      </c>
      <c r="E14" s="270">
        <v>1</v>
      </c>
      <c r="F14" s="270">
        <v>1</v>
      </c>
      <c r="G14" s="80"/>
      <c r="H14" s="160"/>
      <c r="I14" s="150"/>
      <c r="J14" s="80"/>
      <c r="K14" s="81"/>
      <c r="L14" s="81" t="e">
        <f t="shared" si="0"/>
        <v>#DIV/0!</v>
      </c>
      <c r="M14" s="82"/>
      <c r="N14" s="81">
        <f t="shared" si="1"/>
        <v>0</v>
      </c>
      <c r="O14" s="81" t="e">
        <f t="shared" si="2"/>
        <v>#DIV/0!</v>
      </c>
      <c r="P14" s="83" t="str">
        <f t="shared" ref="P14:P27" si="3">IFERROR(L14*F14,"")</f>
        <v/>
      </c>
      <c r="Q14" s="83" t="str">
        <f t="shared" ref="Q14:Q27" si="4">IFERROR(O14*F14,"")</f>
        <v/>
      </c>
    </row>
    <row r="15" spans="1:17" s="1" customFormat="1" x14ac:dyDescent="0.25">
      <c r="A15" s="74">
        <f t="shared" ref="A15:A27" si="5">A14+1</f>
        <v>3</v>
      </c>
      <c r="B15" s="175" t="s">
        <v>918</v>
      </c>
      <c r="C15" s="23" t="s">
        <v>919</v>
      </c>
      <c r="D15" s="270" t="s">
        <v>16</v>
      </c>
      <c r="E15" s="270">
        <v>1</v>
      </c>
      <c r="F15" s="270">
        <v>1</v>
      </c>
      <c r="G15" s="80"/>
      <c r="H15" s="160"/>
      <c r="I15" s="150"/>
      <c r="J15" s="80"/>
      <c r="K15" s="81"/>
      <c r="L15" s="81" t="e">
        <f t="shared" si="0"/>
        <v>#DIV/0!</v>
      </c>
      <c r="M15" s="82"/>
      <c r="N15" s="81">
        <f t="shared" si="1"/>
        <v>0</v>
      </c>
      <c r="O15" s="81" t="e">
        <f t="shared" si="2"/>
        <v>#DIV/0!</v>
      </c>
      <c r="P15" s="83" t="str">
        <f t="shared" si="3"/>
        <v/>
      </c>
      <c r="Q15" s="83" t="str">
        <f t="shared" si="4"/>
        <v/>
      </c>
    </row>
    <row r="16" spans="1:17" s="1" customFormat="1" x14ac:dyDescent="0.25">
      <c r="A16" s="74">
        <f t="shared" si="5"/>
        <v>4</v>
      </c>
      <c r="B16" s="175" t="s">
        <v>920</v>
      </c>
      <c r="C16" s="23" t="s">
        <v>921</v>
      </c>
      <c r="D16" s="270" t="s">
        <v>16</v>
      </c>
      <c r="E16" s="270">
        <v>1</v>
      </c>
      <c r="F16" s="270">
        <v>1</v>
      </c>
      <c r="G16" s="80"/>
      <c r="H16" s="160"/>
      <c r="I16" s="150"/>
      <c r="J16" s="80"/>
      <c r="K16" s="81"/>
      <c r="L16" s="81" t="e">
        <f t="shared" si="0"/>
        <v>#DIV/0!</v>
      </c>
      <c r="M16" s="82"/>
      <c r="N16" s="81">
        <f t="shared" si="1"/>
        <v>0</v>
      </c>
      <c r="O16" s="81" t="e">
        <f t="shared" si="2"/>
        <v>#DIV/0!</v>
      </c>
      <c r="P16" s="83" t="str">
        <f t="shared" si="3"/>
        <v/>
      </c>
      <c r="Q16" s="83" t="str">
        <f t="shared" si="4"/>
        <v/>
      </c>
    </row>
    <row r="17" spans="1:17" s="1" customFormat="1" x14ac:dyDescent="0.25">
      <c r="A17" s="74">
        <f t="shared" si="5"/>
        <v>5</v>
      </c>
      <c r="B17" s="175" t="s">
        <v>922</v>
      </c>
      <c r="C17" s="23" t="s">
        <v>923</v>
      </c>
      <c r="D17" s="270" t="s">
        <v>16</v>
      </c>
      <c r="E17" s="270">
        <v>1</v>
      </c>
      <c r="F17" s="270">
        <v>1</v>
      </c>
      <c r="G17" s="80"/>
      <c r="H17" s="160"/>
      <c r="I17" s="150"/>
      <c r="J17" s="80"/>
      <c r="K17" s="81"/>
      <c r="L17" s="81" t="e">
        <f t="shared" si="0"/>
        <v>#DIV/0!</v>
      </c>
      <c r="M17" s="82"/>
      <c r="N17" s="81">
        <f t="shared" si="1"/>
        <v>0</v>
      </c>
      <c r="O17" s="81" t="e">
        <f t="shared" si="2"/>
        <v>#DIV/0!</v>
      </c>
      <c r="P17" s="83" t="str">
        <f t="shared" si="3"/>
        <v/>
      </c>
      <c r="Q17" s="83" t="str">
        <f t="shared" si="4"/>
        <v/>
      </c>
    </row>
    <row r="18" spans="1:17" s="1" customFormat="1" x14ac:dyDescent="0.25">
      <c r="A18" s="74">
        <f t="shared" si="5"/>
        <v>6</v>
      </c>
      <c r="B18" s="175" t="s">
        <v>924</v>
      </c>
      <c r="C18" s="23" t="s">
        <v>925</v>
      </c>
      <c r="D18" s="270" t="s">
        <v>16</v>
      </c>
      <c r="E18" s="270">
        <v>1</v>
      </c>
      <c r="F18" s="270">
        <v>1</v>
      </c>
      <c r="G18" s="80"/>
      <c r="H18" s="160"/>
      <c r="I18" s="150"/>
      <c r="J18" s="80"/>
      <c r="K18" s="81"/>
      <c r="L18" s="81" t="e">
        <f t="shared" si="0"/>
        <v>#DIV/0!</v>
      </c>
      <c r="M18" s="82"/>
      <c r="N18" s="81">
        <f t="shared" si="1"/>
        <v>0</v>
      </c>
      <c r="O18" s="81" t="e">
        <f t="shared" si="2"/>
        <v>#DIV/0!</v>
      </c>
      <c r="P18" s="83" t="str">
        <f t="shared" si="3"/>
        <v/>
      </c>
      <c r="Q18" s="83" t="str">
        <f t="shared" si="4"/>
        <v/>
      </c>
    </row>
    <row r="19" spans="1:17" s="1" customFormat="1" x14ac:dyDescent="0.25">
      <c r="A19" s="74">
        <f t="shared" si="5"/>
        <v>7</v>
      </c>
      <c r="B19" s="175" t="s">
        <v>926</v>
      </c>
      <c r="C19" s="23" t="s">
        <v>927</v>
      </c>
      <c r="D19" s="270" t="s">
        <v>16</v>
      </c>
      <c r="E19" s="270">
        <v>1</v>
      </c>
      <c r="F19" s="270">
        <v>1</v>
      </c>
      <c r="G19" s="80"/>
      <c r="H19" s="160"/>
      <c r="I19" s="150"/>
      <c r="J19" s="80"/>
      <c r="K19" s="81"/>
      <c r="L19" s="81" t="e">
        <f t="shared" si="0"/>
        <v>#DIV/0!</v>
      </c>
      <c r="M19" s="82"/>
      <c r="N19" s="81">
        <f t="shared" si="1"/>
        <v>0</v>
      </c>
      <c r="O19" s="81" t="e">
        <f t="shared" si="2"/>
        <v>#DIV/0!</v>
      </c>
      <c r="P19" s="83" t="str">
        <f t="shared" si="3"/>
        <v/>
      </c>
      <c r="Q19" s="83" t="str">
        <f t="shared" si="4"/>
        <v/>
      </c>
    </row>
    <row r="20" spans="1:17" s="1" customFormat="1" x14ac:dyDescent="0.25">
      <c r="A20" s="74">
        <f t="shared" si="5"/>
        <v>8</v>
      </c>
      <c r="B20" s="175" t="s">
        <v>928</v>
      </c>
      <c r="C20" s="23" t="s">
        <v>929</v>
      </c>
      <c r="D20" s="270" t="s">
        <v>16</v>
      </c>
      <c r="E20" s="270">
        <v>1</v>
      </c>
      <c r="F20" s="270">
        <v>3</v>
      </c>
      <c r="G20" s="80"/>
      <c r="H20" s="160"/>
      <c r="I20" s="150"/>
      <c r="J20" s="80"/>
      <c r="K20" s="81"/>
      <c r="L20" s="81" t="e">
        <f t="shared" si="0"/>
        <v>#DIV/0!</v>
      </c>
      <c r="M20" s="82"/>
      <c r="N20" s="81">
        <f t="shared" si="1"/>
        <v>0</v>
      </c>
      <c r="O20" s="81" t="e">
        <f t="shared" si="2"/>
        <v>#DIV/0!</v>
      </c>
      <c r="P20" s="83" t="str">
        <f t="shared" si="3"/>
        <v/>
      </c>
      <c r="Q20" s="83" t="str">
        <f t="shared" si="4"/>
        <v/>
      </c>
    </row>
    <row r="21" spans="1:17" s="1" customFormat="1" x14ac:dyDescent="0.25">
      <c r="A21" s="74">
        <f t="shared" si="5"/>
        <v>9</v>
      </c>
      <c r="B21" s="175" t="s">
        <v>930</v>
      </c>
      <c r="C21" s="23" t="s">
        <v>931</v>
      </c>
      <c r="D21" s="270" t="s">
        <v>16</v>
      </c>
      <c r="E21" s="270">
        <v>1</v>
      </c>
      <c r="F21" s="270">
        <v>2</v>
      </c>
      <c r="G21" s="80"/>
      <c r="H21" s="160"/>
      <c r="I21" s="150"/>
      <c r="J21" s="80"/>
      <c r="K21" s="81"/>
      <c r="L21" s="81" t="e">
        <f t="shared" si="0"/>
        <v>#DIV/0!</v>
      </c>
      <c r="M21" s="82"/>
      <c r="N21" s="81">
        <f t="shared" si="1"/>
        <v>0</v>
      </c>
      <c r="O21" s="81" t="e">
        <f t="shared" si="2"/>
        <v>#DIV/0!</v>
      </c>
      <c r="P21" s="83" t="str">
        <f t="shared" si="3"/>
        <v/>
      </c>
      <c r="Q21" s="83" t="str">
        <f t="shared" si="4"/>
        <v/>
      </c>
    </row>
    <row r="22" spans="1:17" s="1" customFormat="1" x14ac:dyDescent="0.25">
      <c r="A22" s="74">
        <f t="shared" si="5"/>
        <v>10</v>
      </c>
      <c r="B22" s="175" t="s">
        <v>932</v>
      </c>
      <c r="C22" s="23" t="s">
        <v>933</v>
      </c>
      <c r="D22" s="270" t="s">
        <v>16</v>
      </c>
      <c r="E22" s="270">
        <v>1</v>
      </c>
      <c r="F22" s="270">
        <v>1</v>
      </c>
      <c r="G22" s="80"/>
      <c r="H22" s="160"/>
      <c r="I22" s="150"/>
      <c r="J22" s="80"/>
      <c r="K22" s="81"/>
      <c r="L22" s="81" t="e">
        <f t="shared" si="0"/>
        <v>#DIV/0!</v>
      </c>
      <c r="M22" s="82"/>
      <c r="N22" s="81">
        <f t="shared" si="1"/>
        <v>0</v>
      </c>
      <c r="O22" s="81" t="e">
        <f t="shared" si="2"/>
        <v>#DIV/0!</v>
      </c>
      <c r="P22" s="83" t="str">
        <f t="shared" si="3"/>
        <v/>
      </c>
      <c r="Q22" s="83" t="str">
        <f t="shared" si="4"/>
        <v/>
      </c>
    </row>
    <row r="23" spans="1:17" s="1" customFormat="1" x14ac:dyDescent="0.25">
      <c r="A23" s="74">
        <f t="shared" si="5"/>
        <v>11</v>
      </c>
      <c r="B23" s="175" t="s">
        <v>934</v>
      </c>
      <c r="C23" s="23" t="s">
        <v>935</v>
      </c>
      <c r="D23" s="270" t="s">
        <v>16</v>
      </c>
      <c r="E23" s="270">
        <v>1</v>
      </c>
      <c r="F23" s="270">
        <v>3</v>
      </c>
      <c r="G23" s="80"/>
      <c r="H23" s="160"/>
      <c r="I23" s="150"/>
      <c r="J23" s="80"/>
      <c r="K23" s="81"/>
      <c r="L23" s="81" t="e">
        <f t="shared" si="0"/>
        <v>#DIV/0!</v>
      </c>
      <c r="M23" s="82"/>
      <c r="N23" s="81">
        <f t="shared" si="1"/>
        <v>0</v>
      </c>
      <c r="O23" s="81" t="e">
        <f t="shared" si="2"/>
        <v>#DIV/0!</v>
      </c>
      <c r="P23" s="83" t="str">
        <f t="shared" si="3"/>
        <v/>
      </c>
      <c r="Q23" s="83" t="str">
        <f t="shared" si="4"/>
        <v/>
      </c>
    </row>
    <row r="24" spans="1:17" s="1" customFormat="1" x14ac:dyDescent="0.25">
      <c r="A24" s="74">
        <f t="shared" si="5"/>
        <v>12</v>
      </c>
      <c r="B24" s="175" t="s">
        <v>936</v>
      </c>
      <c r="C24" s="23" t="s">
        <v>937</v>
      </c>
      <c r="D24" s="270" t="s">
        <v>16</v>
      </c>
      <c r="E24" s="270">
        <v>1</v>
      </c>
      <c r="F24" s="270">
        <v>1</v>
      </c>
      <c r="G24" s="80"/>
      <c r="H24" s="160"/>
      <c r="I24" s="150"/>
      <c r="J24" s="80"/>
      <c r="K24" s="81"/>
      <c r="L24" s="81" t="e">
        <f t="shared" si="0"/>
        <v>#DIV/0!</v>
      </c>
      <c r="M24" s="82"/>
      <c r="N24" s="81">
        <f t="shared" si="1"/>
        <v>0</v>
      </c>
      <c r="O24" s="81" t="e">
        <f t="shared" si="2"/>
        <v>#DIV/0!</v>
      </c>
      <c r="P24" s="83" t="str">
        <f t="shared" si="3"/>
        <v/>
      </c>
      <c r="Q24" s="83" t="str">
        <f t="shared" si="4"/>
        <v/>
      </c>
    </row>
    <row r="25" spans="1:17" s="1" customFormat="1" x14ac:dyDescent="0.25">
      <c r="A25" s="74">
        <f t="shared" si="5"/>
        <v>13</v>
      </c>
      <c r="B25" s="175" t="s">
        <v>938</v>
      </c>
      <c r="C25" s="23" t="s">
        <v>939</v>
      </c>
      <c r="D25" s="270" t="s">
        <v>16</v>
      </c>
      <c r="E25" s="270">
        <v>1</v>
      </c>
      <c r="F25" s="270">
        <v>1</v>
      </c>
      <c r="G25" s="80"/>
      <c r="H25" s="160"/>
      <c r="I25" s="150"/>
      <c r="J25" s="80"/>
      <c r="K25" s="81"/>
      <c r="L25" s="81" t="e">
        <f t="shared" si="0"/>
        <v>#DIV/0!</v>
      </c>
      <c r="M25" s="82"/>
      <c r="N25" s="81">
        <f t="shared" si="1"/>
        <v>0</v>
      </c>
      <c r="O25" s="81" t="e">
        <f t="shared" si="2"/>
        <v>#DIV/0!</v>
      </c>
      <c r="P25" s="83" t="str">
        <f t="shared" si="3"/>
        <v/>
      </c>
      <c r="Q25" s="83" t="str">
        <f t="shared" si="4"/>
        <v/>
      </c>
    </row>
    <row r="26" spans="1:17" s="1" customFormat="1" x14ac:dyDescent="0.25">
      <c r="A26" s="74">
        <f t="shared" si="5"/>
        <v>14</v>
      </c>
      <c r="B26" s="175" t="s">
        <v>940</v>
      </c>
      <c r="C26" s="23" t="s">
        <v>941</v>
      </c>
      <c r="D26" s="270" t="s">
        <v>16</v>
      </c>
      <c r="E26" s="270">
        <v>1</v>
      </c>
      <c r="F26" s="270">
        <v>3</v>
      </c>
      <c r="G26" s="80"/>
      <c r="H26" s="160"/>
      <c r="I26" s="150"/>
      <c r="J26" s="80"/>
      <c r="K26" s="81"/>
      <c r="L26" s="81" t="e">
        <f t="shared" si="0"/>
        <v>#DIV/0!</v>
      </c>
      <c r="M26" s="82"/>
      <c r="N26" s="81">
        <f t="shared" si="1"/>
        <v>0</v>
      </c>
      <c r="O26" s="81" t="e">
        <f t="shared" si="2"/>
        <v>#DIV/0!</v>
      </c>
      <c r="P26" s="83" t="str">
        <f t="shared" si="3"/>
        <v/>
      </c>
      <c r="Q26" s="83" t="str">
        <f t="shared" si="4"/>
        <v/>
      </c>
    </row>
    <row r="27" spans="1:17" s="1" customFormat="1" x14ac:dyDescent="0.25">
      <c r="A27" s="74">
        <f t="shared" si="5"/>
        <v>15</v>
      </c>
      <c r="B27" s="175" t="s">
        <v>942</v>
      </c>
      <c r="C27" s="23" t="s">
        <v>943</v>
      </c>
      <c r="D27" s="270" t="s">
        <v>16</v>
      </c>
      <c r="E27" s="270">
        <v>1</v>
      </c>
      <c r="F27" s="270">
        <v>1</v>
      </c>
      <c r="G27" s="80"/>
      <c r="H27" s="160"/>
      <c r="I27" s="150"/>
      <c r="J27" s="80"/>
      <c r="K27" s="81"/>
      <c r="L27" s="81" t="e">
        <f t="shared" si="0"/>
        <v>#DIV/0!</v>
      </c>
      <c r="M27" s="82"/>
      <c r="N27" s="81">
        <f t="shared" si="1"/>
        <v>0</v>
      </c>
      <c r="O27" s="81" t="e">
        <f t="shared" si="2"/>
        <v>#DIV/0!</v>
      </c>
      <c r="P27" s="83" t="str">
        <f t="shared" si="3"/>
        <v/>
      </c>
      <c r="Q27" s="83" t="str">
        <f t="shared" si="4"/>
        <v/>
      </c>
    </row>
    <row r="28" spans="1:17" s="1" customFormat="1" x14ac:dyDescent="0.25">
      <c r="A28" s="390" t="s">
        <v>944</v>
      </c>
      <c r="B28" s="391"/>
      <c r="C28" s="391"/>
      <c r="D28" s="391"/>
      <c r="E28" s="391"/>
      <c r="F28" s="391"/>
      <c r="G28" s="391"/>
      <c r="H28" s="391"/>
      <c r="I28" s="391"/>
      <c r="J28" s="391"/>
      <c r="K28" s="391"/>
      <c r="L28" s="391"/>
      <c r="M28" s="391"/>
      <c r="N28" s="391"/>
      <c r="O28" s="393"/>
      <c r="P28" s="3">
        <f>SUM(P13:P27)</f>
        <v>0</v>
      </c>
      <c r="Q28" s="3">
        <f>SUM(Q13:Q27)</f>
        <v>0</v>
      </c>
    </row>
    <row r="29" spans="1:17" s="1" customFormat="1" x14ac:dyDescent="0.25">
      <c r="A29" s="385" t="s">
        <v>1327</v>
      </c>
      <c r="B29" s="386"/>
      <c r="C29" s="386"/>
      <c r="D29" s="386"/>
      <c r="E29" s="386"/>
      <c r="F29" s="386"/>
      <c r="G29" s="386"/>
      <c r="H29" s="386"/>
      <c r="I29" s="386"/>
      <c r="J29" s="386"/>
      <c r="K29" s="386"/>
      <c r="L29" s="386"/>
      <c r="M29" s="386"/>
      <c r="N29" s="386"/>
      <c r="O29" s="387"/>
      <c r="P29" s="3">
        <f>(P28/12)*30</f>
        <v>0</v>
      </c>
      <c r="Q29" s="3">
        <f>(Q28/12)*30</f>
        <v>0</v>
      </c>
    </row>
    <row r="30" spans="1:17" s="1" customFormat="1" x14ac:dyDescent="0.25">
      <c r="F30" s="184"/>
    </row>
    <row r="31" spans="1:17" s="38" customFormat="1" ht="16.5" x14ac:dyDescent="0.3">
      <c r="A31" s="116"/>
      <c r="B31" s="117"/>
      <c r="C31" s="117"/>
      <c r="D31" s="117"/>
      <c r="E31" s="117"/>
      <c r="F31" s="251"/>
      <c r="G31" s="117"/>
      <c r="H31" s="117"/>
      <c r="I31" s="117"/>
      <c r="J31" s="117"/>
      <c r="K31" s="117"/>
      <c r="L31" s="117"/>
    </row>
    <row r="32" spans="1:17" s="13" customFormat="1" ht="16.5" x14ac:dyDescent="0.3">
      <c r="A32" s="21" t="s">
        <v>196</v>
      </c>
      <c r="B32" s="32"/>
      <c r="E32" s="19"/>
      <c r="F32" s="6"/>
      <c r="I32" s="51" t="s">
        <v>276</v>
      </c>
      <c r="J32" s="20"/>
      <c r="K32" s="13" t="s">
        <v>197</v>
      </c>
    </row>
    <row r="33" spans="1:15" s="1" customFormat="1" ht="16.5" x14ac:dyDescent="0.3">
      <c r="A33" s="22"/>
      <c r="B33" s="22"/>
      <c r="C33" s="13"/>
      <c r="D33" s="13"/>
      <c r="E33" s="19"/>
      <c r="F33" s="13"/>
      <c r="G33" s="12"/>
      <c r="H33" s="12"/>
      <c r="I33" s="12"/>
      <c r="J33" s="12"/>
      <c r="K33" s="12"/>
      <c r="L33" s="13"/>
    </row>
    <row r="34" spans="1:15" s="1" customFormat="1" ht="16.5" x14ac:dyDescent="0.3">
      <c r="A34" s="25" t="s">
        <v>198</v>
      </c>
      <c r="B34" s="33"/>
      <c r="C34" s="13"/>
      <c r="D34" s="13"/>
      <c r="E34" s="13"/>
      <c r="F34" s="13"/>
      <c r="G34" s="12"/>
      <c r="H34" s="12"/>
      <c r="I34" s="13"/>
      <c r="J34" s="12"/>
      <c r="K34" s="13"/>
      <c r="L34" s="13"/>
    </row>
    <row r="35" spans="1:15" s="1" customFormat="1" ht="16.5" x14ac:dyDescent="0.3">
      <c r="A35" s="24" t="s">
        <v>177</v>
      </c>
      <c r="B35" s="33"/>
      <c r="C35" s="13"/>
      <c r="D35" s="13"/>
      <c r="E35" s="13"/>
      <c r="F35" s="13"/>
      <c r="G35" s="12"/>
      <c r="H35" s="12"/>
      <c r="I35" s="13"/>
      <c r="J35" s="12"/>
      <c r="K35" s="13"/>
      <c r="L35" s="13"/>
    </row>
    <row r="36" spans="1:15" s="1" customFormat="1" ht="16.5" x14ac:dyDescent="0.3">
      <c r="A36" s="123"/>
      <c r="B36" s="122"/>
      <c r="C36" s="13"/>
      <c r="D36" s="13"/>
      <c r="E36" s="13"/>
      <c r="F36" s="185"/>
      <c r="G36" s="12"/>
      <c r="H36" s="12"/>
      <c r="I36" s="13"/>
      <c r="J36" s="12"/>
      <c r="K36" s="13"/>
      <c r="L36" s="13"/>
      <c r="M36"/>
      <c r="N36"/>
      <c r="O36"/>
    </row>
  </sheetData>
  <mergeCells count="8">
    <mergeCell ref="P1:Q1"/>
    <mergeCell ref="P2:Q2"/>
    <mergeCell ref="D9:E9"/>
    <mergeCell ref="A29:O29"/>
    <mergeCell ref="A28:O28"/>
    <mergeCell ref="A6:Q6"/>
    <mergeCell ref="A7:Q7"/>
    <mergeCell ref="A10:Q10"/>
  </mergeCells>
  <pageMargins left="0.7" right="0.7" top="0.75" bottom="0.75" header="0.3" footer="0.3"/>
  <pageSetup paperSize="9" scale="62"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4E4D1-064D-463C-AEC0-C2767BE26135}">
  <sheetPr>
    <pageSetUpPr fitToPage="1"/>
  </sheetPr>
  <dimension ref="A1:Q32"/>
  <sheetViews>
    <sheetView zoomScaleNormal="100" workbookViewId="0">
      <selection activeCell="A25" sqref="A25:XFD25"/>
    </sheetView>
  </sheetViews>
  <sheetFormatPr defaultColWidth="9.140625" defaultRowHeight="15" x14ac:dyDescent="0.25"/>
  <cols>
    <col min="1" max="1" width="4.85546875" style="1" customWidth="1"/>
    <col min="2" max="2" width="7.140625" style="1" customWidth="1"/>
    <col min="3" max="3" width="52.5703125" style="1" customWidth="1"/>
    <col min="4" max="4" width="10" style="1" customWidth="1"/>
    <col min="5" max="5" width="12.7109375" style="1" customWidth="1"/>
    <col min="6" max="6" width="9.42578125" style="184" customWidth="1"/>
    <col min="7" max="7" width="30.85546875" style="1" customWidth="1"/>
    <col min="8" max="8" width="14.85546875" style="1" customWidth="1"/>
    <col min="9" max="9" width="13.28515625" style="1" customWidth="1"/>
    <col min="10" max="10" width="7.5703125" style="1" customWidth="1"/>
    <col min="11" max="11" width="14.42578125" style="1" customWidth="1"/>
    <col min="12" max="12" width="14.28515625" style="1" customWidth="1"/>
    <col min="13" max="16384" width="9.140625" style="1"/>
  </cols>
  <sheetData>
    <row r="1" spans="1:17" ht="16.5" customHeight="1" x14ac:dyDescent="0.25">
      <c r="A1" s="55"/>
      <c r="B1" s="55"/>
      <c r="C1" s="56"/>
      <c r="D1" s="57"/>
      <c r="E1" s="58"/>
      <c r="F1" s="266"/>
      <c r="G1" s="61"/>
      <c r="H1" s="62"/>
      <c r="P1" s="379" t="s">
        <v>303</v>
      </c>
      <c r="Q1" s="379"/>
    </row>
    <row r="2" spans="1:17" ht="16.5" customHeight="1" x14ac:dyDescent="0.25">
      <c r="A2" s="55"/>
      <c r="B2" s="55"/>
      <c r="C2" s="56"/>
      <c r="D2" s="64"/>
      <c r="E2" s="65"/>
      <c r="F2" s="267"/>
      <c r="G2" s="67"/>
      <c r="H2" s="68"/>
      <c r="P2" s="380" t="s">
        <v>945</v>
      </c>
      <c r="Q2" s="380"/>
    </row>
    <row r="3" spans="1:17" ht="16.5" x14ac:dyDescent="0.25">
      <c r="A3" s="31"/>
      <c r="B3" s="31"/>
      <c r="C3" s="56"/>
      <c r="D3" s="64"/>
      <c r="E3" s="65"/>
      <c r="F3" s="268"/>
      <c r="G3" s="67"/>
      <c r="H3" s="63"/>
      <c r="I3" s="63"/>
      <c r="J3" s="63"/>
      <c r="K3" s="63"/>
      <c r="L3" s="63"/>
      <c r="M3" s="31"/>
      <c r="N3" s="31"/>
    </row>
    <row r="4" spans="1:17"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946</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947</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x14ac:dyDescent="0.25">
      <c r="A13" s="207"/>
      <c r="B13" s="208"/>
      <c r="D13" s="209"/>
      <c r="E13" s="209"/>
      <c r="F13" s="276"/>
      <c r="G13" s="210"/>
      <c r="H13" s="211"/>
      <c r="I13" s="212"/>
      <c r="J13" s="209"/>
      <c r="K13" s="213"/>
      <c r="L13" s="214"/>
      <c r="M13" s="215"/>
      <c r="N13" s="214"/>
      <c r="O13" s="214"/>
      <c r="P13" s="254"/>
      <c r="Q13" s="254"/>
    </row>
    <row r="14" spans="1:17" x14ac:dyDescent="0.25">
      <c r="A14" s="74">
        <v>1</v>
      </c>
      <c r="B14" s="175" t="s">
        <v>948</v>
      </c>
      <c r="C14" s="132" t="s">
        <v>949</v>
      </c>
      <c r="D14" s="216" t="s">
        <v>16</v>
      </c>
      <c r="E14" s="216">
        <v>1</v>
      </c>
      <c r="F14" s="216">
        <v>12</v>
      </c>
      <c r="G14" s="217"/>
      <c r="H14" s="131"/>
      <c r="I14" s="217"/>
      <c r="J14" s="133"/>
      <c r="K14" s="218"/>
      <c r="L14" s="218" t="e">
        <f t="shared" ref="L14:L23" si="0">K14/J14</f>
        <v>#DIV/0!</v>
      </c>
      <c r="M14" s="219"/>
      <c r="N14" s="218">
        <f t="shared" ref="N14:N23" si="1">K14*(1+M14/100)</f>
        <v>0</v>
      </c>
      <c r="O14" s="218" t="e">
        <f t="shared" ref="O14:O23" si="2">N14/J14</f>
        <v>#DIV/0!</v>
      </c>
      <c r="P14" s="83" t="str">
        <f t="shared" ref="P14:P23" si="3">IFERROR(L14*F14,"")</f>
        <v/>
      </c>
      <c r="Q14" s="83" t="str">
        <f t="shared" ref="Q14:Q23" si="4">IFERROR(O14*F14,"")</f>
        <v/>
      </c>
    </row>
    <row r="15" spans="1:17" x14ac:dyDescent="0.25">
      <c r="A15" s="74">
        <f t="shared" ref="A15:A23" si="5">A14+1</f>
        <v>2</v>
      </c>
      <c r="B15" s="175" t="s">
        <v>950</v>
      </c>
      <c r="C15" s="132" t="s">
        <v>951</v>
      </c>
      <c r="D15" s="216" t="s">
        <v>16</v>
      </c>
      <c r="E15" s="216">
        <v>1</v>
      </c>
      <c r="F15" s="216">
        <v>3</v>
      </c>
      <c r="G15" s="217"/>
      <c r="H15" s="131"/>
      <c r="I15" s="217"/>
      <c r="J15" s="133"/>
      <c r="K15" s="218"/>
      <c r="L15" s="218" t="e">
        <f t="shared" si="0"/>
        <v>#DIV/0!</v>
      </c>
      <c r="M15" s="219"/>
      <c r="N15" s="218">
        <f t="shared" si="1"/>
        <v>0</v>
      </c>
      <c r="O15" s="218" t="e">
        <f t="shared" si="2"/>
        <v>#DIV/0!</v>
      </c>
      <c r="P15" s="83" t="str">
        <f t="shared" si="3"/>
        <v/>
      </c>
      <c r="Q15" s="83" t="str">
        <f t="shared" si="4"/>
        <v/>
      </c>
    </row>
    <row r="16" spans="1:17" x14ac:dyDescent="0.25">
      <c r="A16" s="74">
        <f t="shared" si="5"/>
        <v>3</v>
      </c>
      <c r="B16" s="175" t="s">
        <v>952</v>
      </c>
      <c r="C16" s="132" t="s">
        <v>953</v>
      </c>
      <c r="D16" s="216" t="s">
        <v>16</v>
      </c>
      <c r="E16" s="216">
        <v>1</v>
      </c>
      <c r="F16" s="278">
        <v>5</v>
      </c>
      <c r="G16" s="217"/>
      <c r="H16" s="131"/>
      <c r="I16" s="217"/>
      <c r="J16" s="133"/>
      <c r="K16" s="218"/>
      <c r="L16" s="218" t="e">
        <f t="shared" si="0"/>
        <v>#DIV/0!</v>
      </c>
      <c r="M16" s="219"/>
      <c r="N16" s="218">
        <f t="shared" si="1"/>
        <v>0</v>
      </c>
      <c r="O16" s="218" t="e">
        <f t="shared" si="2"/>
        <v>#DIV/0!</v>
      </c>
      <c r="P16" s="83" t="str">
        <f t="shared" si="3"/>
        <v/>
      </c>
      <c r="Q16" s="83" t="str">
        <f t="shared" si="4"/>
        <v/>
      </c>
    </row>
    <row r="17" spans="1:17" x14ac:dyDescent="0.25">
      <c r="A17" s="74">
        <f t="shared" si="5"/>
        <v>4</v>
      </c>
      <c r="B17" s="175" t="s">
        <v>954</v>
      </c>
      <c r="C17" s="132" t="s">
        <v>955</v>
      </c>
      <c r="D17" s="216" t="s">
        <v>16</v>
      </c>
      <c r="E17" s="216">
        <v>1</v>
      </c>
      <c r="F17" s="278">
        <v>4</v>
      </c>
      <c r="G17" s="217"/>
      <c r="H17" s="131"/>
      <c r="I17" s="217"/>
      <c r="J17" s="133"/>
      <c r="K17" s="218"/>
      <c r="L17" s="218" t="e">
        <f t="shared" si="0"/>
        <v>#DIV/0!</v>
      </c>
      <c r="M17" s="219"/>
      <c r="N17" s="218">
        <f t="shared" si="1"/>
        <v>0</v>
      </c>
      <c r="O17" s="218" t="e">
        <f t="shared" si="2"/>
        <v>#DIV/0!</v>
      </c>
      <c r="P17" s="83" t="str">
        <f t="shared" si="3"/>
        <v/>
      </c>
      <c r="Q17" s="83" t="str">
        <f t="shared" si="4"/>
        <v/>
      </c>
    </row>
    <row r="18" spans="1:17" x14ac:dyDescent="0.25">
      <c r="A18" s="74">
        <f t="shared" si="5"/>
        <v>5</v>
      </c>
      <c r="B18" s="175" t="s">
        <v>956</v>
      </c>
      <c r="C18" s="132" t="s">
        <v>957</v>
      </c>
      <c r="D18" s="216" t="s">
        <v>16</v>
      </c>
      <c r="E18" s="216">
        <v>1</v>
      </c>
      <c r="F18" s="278">
        <v>1</v>
      </c>
      <c r="G18" s="217"/>
      <c r="H18" s="131"/>
      <c r="I18" s="217"/>
      <c r="J18" s="133"/>
      <c r="K18" s="218"/>
      <c r="L18" s="218" t="e">
        <f t="shared" si="0"/>
        <v>#DIV/0!</v>
      </c>
      <c r="M18" s="219"/>
      <c r="N18" s="218">
        <f t="shared" si="1"/>
        <v>0</v>
      </c>
      <c r="O18" s="218" t="e">
        <f t="shared" si="2"/>
        <v>#DIV/0!</v>
      </c>
      <c r="P18" s="83" t="str">
        <f t="shared" si="3"/>
        <v/>
      </c>
      <c r="Q18" s="83" t="str">
        <f t="shared" si="4"/>
        <v/>
      </c>
    </row>
    <row r="19" spans="1:17" x14ac:dyDescent="0.25">
      <c r="A19" s="74">
        <f t="shared" si="5"/>
        <v>6</v>
      </c>
      <c r="B19" s="175" t="s">
        <v>958</v>
      </c>
      <c r="C19" s="132" t="s">
        <v>959</v>
      </c>
      <c r="D19" s="216" t="s">
        <v>16</v>
      </c>
      <c r="E19" s="216">
        <v>1</v>
      </c>
      <c r="F19" s="278">
        <v>5</v>
      </c>
      <c r="G19" s="217"/>
      <c r="H19" s="131"/>
      <c r="I19" s="217"/>
      <c r="J19" s="133"/>
      <c r="K19" s="218"/>
      <c r="L19" s="218" t="e">
        <f t="shared" si="0"/>
        <v>#DIV/0!</v>
      </c>
      <c r="M19" s="219"/>
      <c r="N19" s="218">
        <f t="shared" si="1"/>
        <v>0</v>
      </c>
      <c r="O19" s="218" t="e">
        <f t="shared" si="2"/>
        <v>#DIV/0!</v>
      </c>
      <c r="P19" s="83" t="str">
        <f t="shared" si="3"/>
        <v/>
      </c>
      <c r="Q19" s="83" t="str">
        <f t="shared" si="4"/>
        <v/>
      </c>
    </row>
    <row r="20" spans="1:17" x14ac:dyDescent="0.25">
      <c r="A20" s="74">
        <f t="shared" si="5"/>
        <v>7</v>
      </c>
      <c r="B20" s="175" t="s">
        <v>960</v>
      </c>
      <c r="C20" s="132" t="s">
        <v>961</v>
      </c>
      <c r="D20" s="216" t="s">
        <v>16</v>
      </c>
      <c r="E20" s="216">
        <v>1</v>
      </c>
      <c r="F20" s="278">
        <v>1</v>
      </c>
      <c r="G20" s="217"/>
      <c r="H20" s="131"/>
      <c r="I20" s="217"/>
      <c r="J20" s="133"/>
      <c r="K20" s="218"/>
      <c r="L20" s="218" t="e">
        <f t="shared" si="0"/>
        <v>#DIV/0!</v>
      </c>
      <c r="M20" s="219"/>
      <c r="N20" s="218">
        <f t="shared" si="1"/>
        <v>0</v>
      </c>
      <c r="O20" s="218" t="e">
        <f t="shared" si="2"/>
        <v>#DIV/0!</v>
      </c>
      <c r="P20" s="83" t="str">
        <f t="shared" si="3"/>
        <v/>
      </c>
      <c r="Q20" s="83" t="str">
        <f t="shared" si="4"/>
        <v/>
      </c>
    </row>
    <row r="21" spans="1:17" x14ac:dyDescent="0.25">
      <c r="A21" s="74">
        <f t="shared" si="5"/>
        <v>8</v>
      </c>
      <c r="B21" s="175" t="s">
        <v>962</v>
      </c>
      <c r="C21" s="132" t="s">
        <v>963</v>
      </c>
      <c r="D21" s="216" t="s">
        <v>16</v>
      </c>
      <c r="E21" s="216">
        <v>1</v>
      </c>
      <c r="F21" s="278">
        <v>6</v>
      </c>
      <c r="G21" s="217"/>
      <c r="H21" s="131"/>
      <c r="I21" s="217"/>
      <c r="J21" s="133"/>
      <c r="K21" s="218"/>
      <c r="L21" s="218" t="e">
        <f t="shared" si="0"/>
        <v>#DIV/0!</v>
      </c>
      <c r="M21" s="219"/>
      <c r="N21" s="218">
        <f t="shared" si="1"/>
        <v>0</v>
      </c>
      <c r="O21" s="218" t="e">
        <f t="shared" si="2"/>
        <v>#DIV/0!</v>
      </c>
      <c r="P21" s="83" t="str">
        <f t="shared" si="3"/>
        <v/>
      </c>
      <c r="Q21" s="83" t="str">
        <f t="shared" si="4"/>
        <v/>
      </c>
    </row>
    <row r="22" spans="1:17" x14ac:dyDescent="0.25">
      <c r="A22" s="74">
        <f t="shared" si="5"/>
        <v>9</v>
      </c>
      <c r="B22" s="175" t="s">
        <v>964</v>
      </c>
      <c r="C22" s="132" t="s">
        <v>965</v>
      </c>
      <c r="D22" s="216" t="s">
        <v>16</v>
      </c>
      <c r="E22" s="216">
        <v>1</v>
      </c>
      <c r="F22" s="278">
        <v>1</v>
      </c>
      <c r="G22" s="217"/>
      <c r="H22" s="131"/>
      <c r="I22" s="217"/>
      <c r="J22" s="133"/>
      <c r="K22" s="218"/>
      <c r="L22" s="218" t="e">
        <f t="shared" si="0"/>
        <v>#DIV/0!</v>
      </c>
      <c r="M22" s="219"/>
      <c r="N22" s="218">
        <f t="shared" si="1"/>
        <v>0</v>
      </c>
      <c r="O22" s="218" t="e">
        <f t="shared" si="2"/>
        <v>#DIV/0!</v>
      </c>
      <c r="P22" s="83" t="str">
        <f t="shared" si="3"/>
        <v/>
      </c>
      <c r="Q22" s="83" t="str">
        <f t="shared" si="4"/>
        <v/>
      </c>
    </row>
    <row r="23" spans="1:17" x14ac:dyDescent="0.25">
      <c r="A23" s="74">
        <f t="shared" si="5"/>
        <v>10</v>
      </c>
      <c r="B23" s="75" t="s">
        <v>966</v>
      </c>
      <c r="C23" s="220" t="s">
        <v>967</v>
      </c>
      <c r="D23" s="216" t="s">
        <v>16</v>
      </c>
      <c r="E23" s="216">
        <v>1</v>
      </c>
      <c r="F23" s="278">
        <v>4</v>
      </c>
      <c r="G23" s="217"/>
      <c r="H23" s="131"/>
      <c r="I23" s="217"/>
      <c r="J23" s="133"/>
      <c r="K23" s="218"/>
      <c r="L23" s="218" t="e">
        <f t="shared" si="0"/>
        <v>#DIV/0!</v>
      </c>
      <c r="M23" s="219"/>
      <c r="N23" s="218">
        <f t="shared" si="1"/>
        <v>0</v>
      </c>
      <c r="O23" s="218" t="e">
        <f t="shared" si="2"/>
        <v>#DIV/0!</v>
      </c>
      <c r="P23" s="83" t="str">
        <f t="shared" si="3"/>
        <v/>
      </c>
      <c r="Q23" s="83" t="str">
        <f t="shared" si="4"/>
        <v/>
      </c>
    </row>
    <row r="24" spans="1:17" x14ac:dyDescent="0.25">
      <c r="A24" s="390" t="s">
        <v>968</v>
      </c>
      <c r="B24" s="391"/>
      <c r="C24" s="391"/>
      <c r="D24" s="391"/>
      <c r="E24" s="391"/>
      <c r="F24" s="391"/>
      <c r="G24" s="391"/>
      <c r="H24" s="391"/>
      <c r="I24" s="391"/>
      <c r="J24" s="391"/>
      <c r="K24" s="391"/>
      <c r="L24" s="391"/>
      <c r="M24" s="391"/>
      <c r="N24" s="391"/>
      <c r="O24" s="393"/>
      <c r="P24" s="3">
        <f>SUM(P14:P23)</f>
        <v>0</v>
      </c>
      <c r="Q24" s="3">
        <f>SUM(Q14:Q23)</f>
        <v>0</v>
      </c>
    </row>
    <row r="25" spans="1:17" x14ac:dyDescent="0.25">
      <c r="A25" s="385" t="s">
        <v>1328</v>
      </c>
      <c r="B25" s="386"/>
      <c r="C25" s="386"/>
      <c r="D25" s="386"/>
      <c r="E25" s="386"/>
      <c r="F25" s="386"/>
      <c r="G25" s="386"/>
      <c r="H25" s="386"/>
      <c r="I25" s="386"/>
      <c r="J25" s="386"/>
      <c r="K25" s="386"/>
      <c r="L25" s="386"/>
      <c r="M25" s="386"/>
      <c r="N25" s="386"/>
      <c r="O25" s="387"/>
      <c r="P25" s="3">
        <f>(P24/12)*30</f>
        <v>0</v>
      </c>
      <c r="Q25" s="3">
        <f>(Q24/12)*30</f>
        <v>0</v>
      </c>
    </row>
    <row r="26" spans="1:17" x14ac:dyDescent="0.25">
      <c r="A26" s="234"/>
      <c r="B26" s="234"/>
      <c r="C26" s="234"/>
      <c r="D26" s="234"/>
      <c r="E26" s="234"/>
      <c r="F26" s="277"/>
      <c r="G26" s="234"/>
      <c r="H26" s="234"/>
      <c r="I26" s="234"/>
      <c r="J26" s="234"/>
      <c r="K26" s="234"/>
      <c r="L26" s="234"/>
      <c r="M26" s="234"/>
      <c r="N26" s="234"/>
      <c r="O26" s="234"/>
    </row>
    <row r="27" spans="1:17" x14ac:dyDescent="0.25">
      <c r="A27" s="234"/>
      <c r="B27" s="234"/>
      <c r="C27" s="234"/>
      <c r="D27" s="234"/>
      <c r="E27" s="234"/>
      <c r="F27" s="277"/>
      <c r="G27" s="234"/>
      <c r="H27" s="234"/>
      <c r="I27" s="234"/>
      <c r="J27" s="234"/>
      <c r="K27" s="234"/>
      <c r="L27" s="234"/>
      <c r="M27" s="234"/>
      <c r="N27" s="234"/>
      <c r="O27" s="234"/>
    </row>
    <row r="28" spans="1:17" s="13" customFormat="1" ht="16.5" x14ac:dyDescent="0.3">
      <c r="A28" s="21" t="s">
        <v>196</v>
      </c>
      <c r="B28" s="32"/>
      <c r="E28" s="19"/>
      <c r="F28" s="6"/>
      <c r="I28" s="51" t="s">
        <v>276</v>
      </c>
      <c r="J28" s="20"/>
      <c r="K28" s="13" t="s">
        <v>197</v>
      </c>
    </row>
    <row r="29" spans="1:17" ht="16.5" x14ac:dyDescent="0.3">
      <c r="A29" s="22"/>
      <c r="B29" s="22"/>
      <c r="C29" s="13"/>
      <c r="D29" s="13"/>
      <c r="E29" s="19"/>
      <c r="F29" s="13"/>
      <c r="G29" s="12"/>
      <c r="H29" s="12"/>
      <c r="I29" s="12"/>
      <c r="J29" s="12"/>
      <c r="K29" s="12"/>
      <c r="L29" s="13"/>
    </row>
    <row r="30" spans="1:17" ht="16.5" x14ac:dyDescent="0.3">
      <c r="A30" s="25" t="s">
        <v>198</v>
      </c>
      <c r="B30" s="33"/>
      <c r="C30" s="13"/>
      <c r="D30" s="13"/>
      <c r="E30" s="13"/>
      <c r="F30" s="13"/>
      <c r="G30" s="12"/>
      <c r="H30" s="12"/>
      <c r="I30" s="13"/>
      <c r="J30" s="12"/>
      <c r="K30" s="13"/>
      <c r="L30" s="13"/>
    </row>
    <row r="31" spans="1:17" ht="16.5" x14ac:dyDescent="0.3">
      <c r="A31" s="24" t="s">
        <v>177</v>
      </c>
      <c r="B31" s="33"/>
      <c r="C31" s="13"/>
      <c r="D31" s="13"/>
      <c r="E31" s="13"/>
      <c r="F31" s="13"/>
      <c r="G31" s="12"/>
      <c r="H31" s="12"/>
      <c r="I31" s="13"/>
      <c r="J31" s="12"/>
      <c r="K31" s="13"/>
      <c r="L31" s="13"/>
    </row>
    <row r="32" spans="1:17" ht="16.5" x14ac:dyDescent="0.3">
      <c r="A32" s="123"/>
      <c r="B32" s="122"/>
      <c r="C32" s="13"/>
      <c r="D32" s="13"/>
      <c r="E32" s="13"/>
      <c r="F32" s="185"/>
      <c r="G32" s="12"/>
      <c r="H32" s="12"/>
      <c r="I32" s="13"/>
      <c r="J32" s="12"/>
      <c r="K32" s="13"/>
      <c r="L32" s="13"/>
    </row>
  </sheetData>
  <mergeCells count="8">
    <mergeCell ref="P1:Q1"/>
    <mergeCell ref="P2:Q2"/>
    <mergeCell ref="D9:E9"/>
    <mergeCell ref="A25:O25"/>
    <mergeCell ref="A24:O24"/>
    <mergeCell ref="A6:Q6"/>
    <mergeCell ref="A7:Q7"/>
    <mergeCell ref="A10:Q10"/>
  </mergeCells>
  <pageMargins left="0.7" right="0.7" top="0.75" bottom="0.75" header="0.3" footer="0.3"/>
  <pageSetup paperSize="9" scale="5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7F32A-A551-41A2-B411-F504A738FDFC}">
  <sheetPr>
    <pageSetUpPr fitToPage="1"/>
  </sheetPr>
  <dimension ref="A1:Q29"/>
  <sheetViews>
    <sheetView zoomScaleNormal="100" workbookViewId="0">
      <selection activeCell="F13" sqref="F13:F21"/>
    </sheetView>
  </sheetViews>
  <sheetFormatPr defaultColWidth="9.140625" defaultRowHeight="15" x14ac:dyDescent="0.25"/>
  <cols>
    <col min="1" max="1" width="4.85546875" customWidth="1"/>
    <col min="2" max="2" width="7.140625" customWidth="1"/>
    <col min="3" max="3" width="44.5703125" customWidth="1"/>
    <col min="4" max="4" width="11.7109375" customWidth="1"/>
    <col min="5" max="5" width="13.7109375" customWidth="1"/>
    <col min="6" max="6" width="9.42578125" style="184" customWidth="1"/>
    <col min="7" max="7" width="35.5703125" customWidth="1"/>
    <col min="8" max="8" width="20.5703125" customWidth="1"/>
    <col min="9" max="10" width="10.5703125" customWidth="1"/>
    <col min="11" max="11" width="14.140625" customWidth="1"/>
    <col min="12" max="12" width="12.7109375" customWidth="1"/>
  </cols>
  <sheetData>
    <row r="1" spans="1:17" s="1" customFormat="1" ht="16.5" customHeight="1" x14ac:dyDescent="0.25">
      <c r="A1" s="55"/>
      <c r="B1" s="55"/>
      <c r="C1" s="56"/>
      <c r="D1" s="57"/>
      <c r="E1" s="58"/>
      <c r="F1" s="266"/>
      <c r="G1" s="61"/>
      <c r="H1" s="62"/>
      <c r="P1" s="379" t="s">
        <v>303</v>
      </c>
      <c r="Q1" s="379"/>
    </row>
    <row r="2" spans="1:17" s="1" customFormat="1" ht="16.5" customHeight="1" x14ac:dyDescent="0.25">
      <c r="A2" s="55"/>
      <c r="B2" s="55"/>
      <c r="C2" s="56"/>
      <c r="D2" s="64"/>
      <c r="E2" s="65"/>
      <c r="F2" s="267"/>
      <c r="G2" s="67"/>
      <c r="H2" s="68"/>
      <c r="P2" s="380" t="s">
        <v>969</v>
      </c>
      <c r="Q2" s="380"/>
    </row>
    <row r="3" spans="1:17" s="1" customFormat="1" ht="16.5" x14ac:dyDescent="0.25">
      <c r="A3" s="31"/>
      <c r="B3" s="31"/>
      <c r="C3" s="56"/>
      <c r="D3" s="64"/>
      <c r="E3" s="65"/>
      <c r="F3" s="268"/>
      <c r="G3" s="67"/>
      <c r="H3" s="63"/>
      <c r="I3" s="63"/>
      <c r="J3" s="63"/>
      <c r="K3" s="63"/>
      <c r="L3" s="63"/>
      <c r="M3" s="31"/>
      <c r="N3" s="31"/>
    </row>
    <row r="4" spans="1:17" s="1" customFormat="1"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970</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971</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s="1" customFormat="1"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s="1" customFormat="1" x14ac:dyDescent="0.25">
      <c r="A13" s="74">
        <v>1</v>
      </c>
      <c r="B13" s="175" t="s">
        <v>972</v>
      </c>
      <c r="C13" s="27" t="s">
        <v>973</v>
      </c>
      <c r="D13" s="77" t="s">
        <v>16</v>
      </c>
      <c r="E13" s="77">
        <v>50</v>
      </c>
      <c r="F13" s="77">
        <v>28</v>
      </c>
      <c r="G13" s="80"/>
      <c r="H13" s="160"/>
      <c r="I13" s="150"/>
      <c r="J13" s="80"/>
      <c r="K13" s="81"/>
      <c r="L13" s="81" t="e">
        <f t="shared" ref="L13:L21" si="0">K13/J13</f>
        <v>#DIV/0!</v>
      </c>
      <c r="M13" s="82"/>
      <c r="N13" s="81">
        <f t="shared" ref="N13:N21" si="1">K13*(1+M13/100)</f>
        <v>0</v>
      </c>
      <c r="O13" s="81" t="e">
        <f t="shared" ref="O13:O21" si="2">N13/J13</f>
        <v>#DIV/0!</v>
      </c>
      <c r="P13" s="83" t="str">
        <f>IFERROR(L13*F13,"")</f>
        <v/>
      </c>
      <c r="Q13" s="83" t="str">
        <f>IFERROR(O13*F13,"")</f>
        <v/>
      </c>
    </row>
    <row r="14" spans="1:17" s="1" customFormat="1" x14ac:dyDescent="0.25">
      <c r="A14" s="74">
        <f>A13+1</f>
        <v>2</v>
      </c>
      <c r="B14" s="175" t="s">
        <v>974</v>
      </c>
      <c r="C14" s="27" t="s">
        <v>975</v>
      </c>
      <c r="D14" s="77" t="s">
        <v>16</v>
      </c>
      <c r="E14" s="77">
        <v>50</v>
      </c>
      <c r="F14" s="77">
        <v>38</v>
      </c>
      <c r="G14" s="80"/>
      <c r="H14" s="160"/>
      <c r="I14" s="150"/>
      <c r="J14" s="80"/>
      <c r="K14" s="81"/>
      <c r="L14" s="81" t="e">
        <f t="shared" si="0"/>
        <v>#DIV/0!</v>
      </c>
      <c r="M14" s="82"/>
      <c r="N14" s="81">
        <f t="shared" si="1"/>
        <v>0</v>
      </c>
      <c r="O14" s="81" t="e">
        <f t="shared" si="2"/>
        <v>#DIV/0!</v>
      </c>
      <c r="P14" s="83" t="str">
        <f t="shared" ref="P14:P21" si="3">IFERROR(L14*F14,"")</f>
        <v/>
      </c>
      <c r="Q14" s="83" t="str">
        <f t="shared" ref="Q14:Q21" si="4">IFERROR(O14*F14,"")</f>
        <v/>
      </c>
    </row>
    <row r="15" spans="1:17" s="1" customFormat="1" x14ac:dyDescent="0.25">
      <c r="A15" s="74">
        <f t="shared" ref="A15:A21" si="5">A14+1</f>
        <v>3</v>
      </c>
      <c r="B15" s="175" t="s">
        <v>976</v>
      </c>
      <c r="C15" s="27" t="s">
        <v>977</v>
      </c>
      <c r="D15" s="77" t="s">
        <v>16</v>
      </c>
      <c r="E15" s="77">
        <v>2</v>
      </c>
      <c r="F15" s="77">
        <v>1</v>
      </c>
      <c r="G15" s="80"/>
      <c r="H15" s="160"/>
      <c r="I15" s="150"/>
      <c r="J15" s="80"/>
      <c r="K15" s="81"/>
      <c r="L15" s="81" t="e">
        <f t="shared" si="0"/>
        <v>#DIV/0!</v>
      </c>
      <c r="M15" s="82"/>
      <c r="N15" s="81">
        <f t="shared" si="1"/>
        <v>0</v>
      </c>
      <c r="O15" s="81" t="e">
        <f t="shared" si="2"/>
        <v>#DIV/0!</v>
      </c>
      <c r="P15" s="83" t="str">
        <f t="shared" si="3"/>
        <v/>
      </c>
      <c r="Q15" s="83" t="str">
        <f t="shared" si="4"/>
        <v/>
      </c>
    </row>
    <row r="16" spans="1:17" s="1" customFormat="1" x14ac:dyDescent="0.25">
      <c r="A16" s="74">
        <f t="shared" si="5"/>
        <v>4</v>
      </c>
      <c r="B16" s="175" t="s">
        <v>978</v>
      </c>
      <c r="C16" s="27" t="s">
        <v>979</v>
      </c>
      <c r="D16" s="77" t="s">
        <v>16</v>
      </c>
      <c r="E16" s="77">
        <v>2</v>
      </c>
      <c r="F16" s="270">
        <v>1</v>
      </c>
      <c r="G16" s="80"/>
      <c r="H16" s="160"/>
      <c r="I16" s="150"/>
      <c r="J16" s="80"/>
      <c r="K16" s="81"/>
      <c r="L16" s="81" t="e">
        <f t="shared" si="0"/>
        <v>#DIV/0!</v>
      </c>
      <c r="M16" s="82"/>
      <c r="N16" s="81">
        <f t="shared" si="1"/>
        <v>0</v>
      </c>
      <c r="O16" s="81" t="e">
        <f t="shared" si="2"/>
        <v>#DIV/0!</v>
      </c>
      <c r="P16" s="83" t="str">
        <f t="shared" si="3"/>
        <v/>
      </c>
      <c r="Q16" s="83" t="str">
        <f t="shared" si="4"/>
        <v/>
      </c>
    </row>
    <row r="17" spans="1:17" s="1" customFormat="1" x14ac:dyDescent="0.25">
      <c r="A17" s="74">
        <f t="shared" si="5"/>
        <v>5</v>
      </c>
      <c r="B17" s="175" t="s">
        <v>980</v>
      </c>
      <c r="C17" s="27" t="s">
        <v>981</v>
      </c>
      <c r="D17" s="77" t="s">
        <v>16</v>
      </c>
      <c r="E17" s="77">
        <v>250</v>
      </c>
      <c r="F17" s="77">
        <v>2875</v>
      </c>
      <c r="G17" s="80"/>
      <c r="H17" s="160"/>
      <c r="I17" s="150"/>
      <c r="J17" s="150"/>
      <c r="K17" s="81"/>
      <c r="L17" s="81" t="e">
        <f t="shared" si="0"/>
        <v>#DIV/0!</v>
      </c>
      <c r="M17" s="82"/>
      <c r="N17" s="81">
        <f t="shared" si="1"/>
        <v>0</v>
      </c>
      <c r="O17" s="81" t="e">
        <f t="shared" si="2"/>
        <v>#DIV/0!</v>
      </c>
      <c r="P17" s="83" t="str">
        <f t="shared" si="3"/>
        <v/>
      </c>
      <c r="Q17" s="83" t="str">
        <f t="shared" si="4"/>
        <v/>
      </c>
    </row>
    <row r="18" spans="1:17" s="1" customFormat="1" x14ac:dyDescent="0.25">
      <c r="A18" s="74">
        <f t="shared" si="5"/>
        <v>6</v>
      </c>
      <c r="B18" s="175" t="s">
        <v>982</v>
      </c>
      <c r="C18" s="27" t="s">
        <v>983</v>
      </c>
      <c r="D18" s="77" t="s">
        <v>16</v>
      </c>
      <c r="E18" s="77">
        <v>250</v>
      </c>
      <c r="F18" s="77">
        <v>3008</v>
      </c>
      <c r="G18" s="80"/>
      <c r="H18" s="160"/>
      <c r="I18" s="150"/>
      <c r="J18" s="150"/>
      <c r="K18" s="81"/>
      <c r="L18" s="81" t="e">
        <f t="shared" si="0"/>
        <v>#DIV/0!</v>
      </c>
      <c r="M18" s="82"/>
      <c r="N18" s="81">
        <f t="shared" si="1"/>
        <v>0</v>
      </c>
      <c r="O18" s="81" t="e">
        <f t="shared" si="2"/>
        <v>#DIV/0!</v>
      </c>
      <c r="P18" s="83" t="str">
        <f t="shared" si="3"/>
        <v/>
      </c>
      <c r="Q18" s="83" t="str">
        <f t="shared" si="4"/>
        <v/>
      </c>
    </row>
    <row r="19" spans="1:17" s="1" customFormat="1" x14ac:dyDescent="0.25">
      <c r="A19" s="74">
        <f t="shared" si="5"/>
        <v>7</v>
      </c>
      <c r="B19" s="175" t="s">
        <v>984</v>
      </c>
      <c r="C19" s="27" t="s">
        <v>985</v>
      </c>
      <c r="D19" s="77" t="s">
        <v>986</v>
      </c>
      <c r="E19" s="77">
        <v>1</v>
      </c>
      <c r="F19" s="77">
        <v>2</v>
      </c>
      <c r="G19" s="80"/>
      <c r="H19" s="160"/>
      <c r="I19" s="150"/>
      <c r="J19" s="150"/>
      <c r="K19" s="81"/>
      <c r="L19" s="81" t="e">
        <f t="shared" si="0"/>
        <v>#DIV/0!</v>
      </c>
      <c r="M19" s="82"/>
      <c r="N19" s="81">
        <f t="shared" si="1"/>
        <v>0</v>
      </c>
      <c r="O19" s="81" t="e">
        <f t="shared" si="2"/>
        <v>#DIV/0!</v>
      </c>
      <c r="P19" s="83" t="str">
        <f t="shared" si="3"/>
        <v/>
      </c>
      <c r="Q19" s="83" t="str">
        <f t="shared" si="4"/>
        <v/>
      </c>
    </row>
    <row r="20" spans="1:17" s="1" customFormat="1" x14ac:dyDescent="0.25">
      <c r="A20" s="74">
        <f t="shared" si="5"/>
        <v>8</v>
      </c>
      <c r="B20" s="175" t="s">
        <v>1200</v>
      </c>
      <c r="C20" s="76" t="s">
        <v>987</v>
      </c>
      <c r="D20" s="77" t="s">
        <v>16</v>
      </c>
      <c r="E20" s="77">
        <v>200</v>
      </c>
      <c r="F20" s="77">
        <v>30</v>
      </c>
      <c r="G20" s="80"/>
      <c r="H20" s="160"/>
      <c r="I20" s="80"/>
      <c r="J20" s="80"/>
      <c r="K20" s="81"/>
      <c r="L20" s="81" t="e">
        <f t="shared" si="0"/>
        <v>#DIV/0!</v>
      </c>
      <c r="M20" s="82"/>
      <c r="N20" s="81">
        <f t="shared" si="1"/>
        <v>0</v>
      </c>
      <c r="O20" s="81" t="e">
        <f t="shared" si="2"/>
        <v>#DIV/0!</v>
      </c>
      <c r="P20" s="83" t="str">
        <f t="shared" si="3"/>
        <v/>
      </c>
      <c r="Q20" s="83" t="str">
        <f t="shared" si="4"/>
        <v/>
      </c>
    </row>
    <row r="21" spans="1:17" s="1" customFormat="1" x14ac:dyDescent="0.25">
      <c r="A21" s="74">
        <f t="shared" si="5"/>
        <v>9</v>
      </c>
      <c r="B21" s="175" t="s">
        <v>1201</v>
      </c>
      <c r="C21" s="76" t="s">
        <v>988</v>
      </c>
      <c r="D21" s="77" t="s">
        <v>16</v>
      </c>
      <c r="E21" s="77">
        <v>500</v>
      </c>
      <c r="F21" s="80">
        <v>500</v>
      </c>
      <c r="G21" s="160"/>
      <c r="H21" s="80"/>
      <c r="I21" s="80"/>
      <c r="J21" s="80"/>
      <c r="K21" s="81"/>
      <c r="L21" s="81" t="e">
        <f t="shared" si="0"/>
        <v>#DIV/0!</v>
      </c>
      <c r="M21" s="82"/>
      <c r="N21" s="81">
        <f t="shared" si="1"/>
        <v>0</v>
      </c>
      <c r="O21" s="81" t="e">
        <f t="shared" si="2"/>
        <v>#DIV/0!</v>
      </c>
      <c r="P21" s="83" t="str">
        <f t="shared" si="3"/>
        <v/>
      </c>
      <c r="Q21" s="83" t="str">
        <f t="shared" si="4"/>
        <v/>
      </c>
    </row>
    <row r="22" spans="1:17" s="1" customFormat="1" x14ac:dyDescent="0.25">
      <c r="A22" s="390" t="s">
        <v>989</v>
      </c>
      <c r="B22" s="391"/>
      <c r="C22" s="391"/>
      <c r="D22" s="391"/>
      <c r="E22" s="391"/>
      <c r="F22" s="391"/>
      <c r="G22" s="391"/>
      <c r="H22" s="391"/>
      <c r="I22" s="391"/>
      <c r="J22" s="391"/>
      <c r="K22" s="391"/>
      <c r="L22" s="391"/>
      <c r="M22" s="391"/>
      <c r="N22" s="391"/>
      <c r="O22" s="393"/>
      <c r="P22" s="3">
        <f>SUM(P13:P21)</f>
        <v>0</v>
      </c>
      <c r="Q22" s="3">
        <f>SUM(Q13:Q21)</f>
        <v>0</v>
      </c>
    </row>
    <row r="23" spans="1:17" s="1" customFormat="1" x14ac:dyDescent="0.25">
      <c r="A23" s="385" t="s">
        <v>1329</v>
      </c>
      <c r="B23" s="386"/>
      <c r="C23" s="386"/>
      <c r="D23" s="386"/>
      <c r="E23" s="386"/>
      <c r="F23" s="386"/>
      <c r="G23" s="386"/>
      <c r="H23" s="386"/>
      <c r="I23" s="386"/>
      <c r="J23" s="386"/>
      <c r="K23" s="386"/>
      <c r="L23" s="386"/>
      <c r="M23" s="386"/>
      <c r="N23" s="386"/>
      <c r="O23" s="387"/>
      <c r="P23" s="3">
        <f>(P22/12)*30</f>
        <v>0</v>
      </c>
      <c r="Q23" s="3">
        <f>(Q22/12)*30</f>
        <v>0</v>
      </c>
    </row>
    <row r="24" spans="1:17" s="4" customFormat="1" x14ac:dyDescent="0.25">
      <c r="A24" s="355"/>
      <c r="B24" s="355"/>
      <c r="C24" s="355"/>
      <c r="D24" s="355"/>
      <c r="E24" s="355"/>
      <c r="F24" s="355"/>
      <c r="G24" s="355"/>
      <c r="H24" s="355"/>
      <c r="I24" s="355"/>
      <c r="J24" s="355"/>
      <c r="K24" s="355"/>
      <c r="L24" s="355"/>
      <c r="M24" s="355"/>
      <c r="N24" s="355"/>
      <c r="O24" s="355"/>
      <c r="P24" s="26"/>
      <c r="Q24" s="26"/>
    </row>
    <row r="25" spans="1:17" s="38" customFormat="1" ht="16.5" x14ac:dyDescent="0.3">
      <c r="A25" s="116"/>
      <c r="B25" s="117"/>
      <c r="C25" s="117"/>
      <c r="D25" s="117"/>
      <c r="E25" s="117"/>
      <c r="F25" s="279"/>
      <c r="G25" s="117"/>
      <c r="H25" s="117"/>
      <c r="I25" s="117"/>
      <c r="J25" s="117"/>
      <c r="K25" s="117"/>
      <c r="L25" s="117"/>
    </row>
    <row r="26" spans="1:17" s="13" customFormat="1" ht="16.5" x14ac:dyDescent="0.3">
      <c r="A26" s="21" t="s">
        <v>196</v>
      </c>
      <c r="B26" s="32"/>
      <c r="E26" s="19"/>
      <c r="F26" s="6"/>
      <c r="I26" s="51" t="s">
        <v>276</v>
      </c>
      <c r="J26" s="20"/>
      <c r="K26" s="13" t="s">
        <v>197</v>
      </c>
    </row>
    <row r="27" spans="1:17" s="1" customFormat="1" ht="16.5" x14ac:dyDescent="0.3">
      <c r="A27" s="22"/>
      <c r="B27" s="22"/>
      <c r="C27" s="13"/>
      <c r="D27" s="13"/>
      <c r="E27" s="19"/>
      <c r="F27" s="13"/>
      <c r="G27" s="12"/>
      <c r="H27" s="12"/>
      <c r="I27" s="12"/>
      <c r="J27" s="12"/>
      <c r="K27" s="12"/>
      <c r="L27" s="13"/>
    </row>
    <row r="28" spans="1:17" s="1" customFormat="1" ht="16.5" x14ac:dyDescent="0.3">
      <c r="A28" s="25" t="s">
        <v>198</v>
      </c>
      <c r="B28" s="33"/>
      <c r="C28" s="13"/>
      <c r="D28" s="13"/>
      <c r="E28" s="13"/>
      <c r="F28" s="13"/>
      <c r="G28" s="12"/>
      <c r="H28" s="12"/>
      <c r="I28" s="13"/>
      <c r="J28" s="12"/>
      <c r="K28" s="13"/>
      <c r="L28" s="13"/>
    </row>
    <row r="29" spans="1:17" s="1" customFormat="1" ht="16.5" x14ac:dyDescent="0.3">
      <c r="A29" s="24" t="s">
        <v>177</v>
      </c>
      <c r="B29" s="33"/>
      <c r="C29" s="13"/>
      <c r="D29" s="13"/>
      <c r="E29" s="13"/>
      <c r="F29" s="13"/>
      <c r="G29" s="12"/>
      <c r="H29" s="12"/>
      <c r="I29" s="13"/>
      <c r="J29" s="12"/>
      <c r="K29" s="13"/>
      <c r="L29" s="13"/>
    </row>
  </sheetData>
  <mergeCells count="8">
    <mergeCell ref="P1:Q1"/>
    <mergeCell ref="P2:Q2"/>
    <mergeCell ref="D9:E9"/>
    <mergeCell ref="A23:O23"/>
    <mergeCell ref="A22:O22"/>
    <mergeCell ref="A6:Q6"/>
    <mergeCell ref="A7:Q7"/>
    <mergeCell ref="A10:Q10"/>
  </mergeCells>
  <pageMargins left="0.7" right="0.7" top="0.75" bottom="0.75" header="0.3" footer="0.3"/>
  <pageSetup paperSize="9" scale="54"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0C457-72DF-4C1D-8336-60803D815DBE}">
  <sheetPr>
    <pageSetUpPr fitToPage="1"/>
  </sheetPr>
  <dimension ref="A1:Q25"/>
  <sheetViews>
    <sheetView zoomScaleNormal="100" workbookViewId="0">
      <selection activeCell="A10" sqref="A10:Q10"/>
    </sheetView>
  </sheetViews>
  <sheetFormatPr defaultColWidth="9.140625" defaultRowHeight="15" x14ac:dyDescent="0.25"/>
  <cols>
    <col min="1" max="1" width="4.85546875" style="1" customWidth="1"/>
    <col min="2" max="2" width="7.140625" style="1" customWidth="1"/>
    <col min="3" max="3" width="42.7109375" style="1" customWidth="1"/>
    <col min="4" max="4" width="7.5703125" style="1" customWidth="1"/>
    <col min="5" max="5" width="11.7109375" style="1" customWidth="1"/>
    <col min="6" max="6" width="9.42578125" style="184" customWidth="1"/>
    <col min="7" max="7" width="27.140625" style="1" customWidth="1"/>
    <col min="8" max="8" width="17.42578125" style="1" customWidth="1"/>
    <col min="9" max="9" width="10.28515625" style="1" customWidth="1"/>
    <col min="10" max="10" width="10.5703125" style="1" customWidth="1"/>
    <col min="11" max="11" width="13.85546875" style="1" customWidth="1"/>
    <col min="12" max="12" width="15.42578125" style="1" customWidth="1"/>
    <col min="13" max="16384" width="9.140625" style="1"/>
  </cols>
  <sheetData>
    <row r="1" spans="1:17" ht="16.5" customHeight="1" x14ac:dyDescent="0.25">
      <c r="A1" s="259"/>
      <c r="B1" s="259"/>
      <c r="C1" s="56"/>
      <c r="D1" s="57"/>
      <c r="E1" s="58"/>
      <c r="F1" s="266"/>
      <c r="G1" s="61"/>
      <c r="H1" s="62"/>
      <c r="P1" s="379" t="s">
        <v>303</v>
      </c>
      <c r="Q1" s="379"/>
    </row>
    <row r="2" spans="1:17" ht="16.5" customHeight="1" x14ac:dyDescent="0.25">
      <c r="A2" s="259"/>
      <c r="B2" s="259"/>
      <c r="C2" s="56"/>
      <c r="D2" s="64"/>
      <c r="E2" s="65"/>
      <c r="F2" s="267"/>
      <c r="G2" s="67"/>
      <c r="H2" s="68"/>
      <c r="P2" s="380" t="s">
        <v>990</v>
      </c>
      <c r="Q2" s="380"/>
    </row>
    <row r="3" spans="1:17" ht="16.5" x14ac:dyDescent="0.25">
      <c r="A3" s="31"/>
      <c r="B3" s="31"/>
      <c r="C3" s="56"/>
      <c r="D3" s="64"/>
      <c r="E3" s="65"/>
      <c r="F3" s="268"/>
      <c r="G3" s="67"/>
      <c r="H3" s="63"/>
      <c r="I3" s="63"/>
      <c r="J3" s="63"/>
      <c r="K3" s="63"/>
      <c r="L3" s="63"/>
      <c r="M3" s="31"/>
      <c r="N3" s="31"/>
    </row>
    <row r="4" spans="1:17"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991</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992</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x14ac:dyDescent="0.25">
      <c r="A13" s="74">
        <v>1</v>
      </c>
      <c r="B13" s="150" t="s">
        <v>993</v>
      </c>
      <c r="C13" s="27" t="s">
        <v>994</v>
      </c>
      <c r="D13" s="77" t="s">
        <v>16</v>
      </c>
      <c r="E13" s="77">
        <v>1</v>
      </c>
      <c r="F13" s="77">
        <v>31</v>
      </c>
      <c r="G13" s="80"/>
      <c r="H13" s="160"/>
      <c r="I13" s="150"/>
      <c r="J13" s="80"/>
      <c r="K13" s="81"/>
      <c r="L13" s="81" t="e">
        <f>K13/J13</f>
        <v>#DIV/0!</v>
      </c>
      <c r="M13" s="82"/>
      <c r="N13" s="81">
        <f>K13*(1+M13/100)</f>
        <v>0</v>
      </c>
      <c r="O13" s="81" t="e">
        <f>N13/J13</f>
        <v>#DIV/0!</v>
      </c>
      <c r="P13" s="83" t="str">
        <f>IFERROR(L13*F13,"")</f>
        <v/>
      </c>
      <c r="Q13" s="83" t="str">
        <f>IFERROR(O13*F13,"")</f>
        <v/>
      </c>
    </row>
    <row r="14" spans="1:17" x14ac:dyDescent="0.25">
      <c r="A14" s="74">
        <f>A13+1</f>
        <v>2</v>
      </c>
      <c r="B14" s="150" t="s">
        <v>995</v>
      </c>
      <c r="C14" s="27" t="s">
        <v>996</v>
      </c>
      <c r="D14" s="77" t="s">
        <v>16</v>
      </c>
      <c r="E14" s="77">
        <v>1</v>
      </c>
      <c r="F14" s="77">
        <v>5</v>
      </c>
      <c r="G14" s="80"/>
      <c r="H14" s="160"/>
      <c r="I14" s="150"/>
      <c r="J14" s="80"/>
      <c r="K14" s="81"/>
      <c r="L14" s="81" t="e">
        <f>K14/J14</f>
        <v>#DIV/0!</v>
      </c>
      <c r="M14" s="82"/>
      <c r="N14" s="81">
        <f>K14*(1+M14/100)</f>
        <v>0</v>
      </c>
      <c r="O14" s="81" t="e">
        <f>N14/J14</f>
        <v>#DIV/0!</v>
      </c>
      <c r="P14" s="83" t="str">
        <f t="shared" ref="P14:P17" si="0">IFERROR(L14*F14,"")</f>
        <v/>
      </c>
      <c r="Q14" s="83" t="str">
        <f t="shared" ref="Q14:Q17" si="1">IFERROR(O14*F14,"")</f>
        <v/>
      </c>
    </row>
    <row r="15" spans="1:17" x14ac:dyDescent="0.25">
      <c r="A15" s="74">
        <f>A14+1</f>
        <v>3</v>
      </c>
      <c r="B15" s="150" t="s">
        <v>997</v>
      </c>
      <c r="C15" s="27" t="s">
        <v>998</v>
      </c>
      <c r="D15" s="77" t="s">
        <v>16</v>
      </c>
      <c r="E15" s="77">
        <v>100</v>
      </c>
      <c r="F15" s="77">
        <v>6</v>
      </c>
      <c r="G15" s="80"/>
      <c r="H15" s="160"/>
      <c r="I15" s="150"/>
      <c r="J15" s="80"/>
      <c r="K15" s="81"/>
      <c r="L15" s="81" t="e">
        <f>K15/J15</f>
        <v>#DIV/0!</v>
      </c>
      <c r="M15" s="82"/>
      <c r="N15" s="81">
        <f>K15*(1+M15/100)</f>
        <v>0</v>
      </c>
      <c r="O15" s="81" t="e">
        <f>N15/J15</f>
        <v>#DIV/0!</v>
      </c>
      <c r="P15" s="83" t="str">
        <f t="shared" si="0"/>
        <v/>
      </c>
      <c r="Q15" s="83" t="str">
        <f t="shared" si="1"/>
        <v/>
      </c>
    </row>
    <row r="16" spans="1:17" s="184" customFormat="1" ht="25.5" x14ac:dyDescent="0.25">
      <c r="A16" s="74">
        <v>4</v>
      </c>
      <c r="B16" s="150" t="s">
        <v>256</v>
      </c>
      <c r="C16" s="27" t="s">
        <v>1352</v>
      </c>
      <c r="D16" s="77" t="s">
        <v>16</v>
      </c>
      <c r="E16" s="77">
        <v>1</v>
      </c>
      <c r="F16" s="77">
        <v>54</v>
      </c>
      <c r="G16" s="80"/>
      <c r="H16" s="160"/>
      <c r="I16" s="150"/>
      <c r="J16" s="80"/>
      <c r="K16" s="81"/>
      <c r="L16" s="81" t="e">
        <f t="shared" ref="L16:L17" si="2">K16/J16</f>
        <v>#DIV/0!</v>
      </c>
      <c r="M16" s="82"/>
      <c r="N16" s="81">
        <f t="shared" ref="N16:N17" si="3">K16*(1+M16/100)</f>
        <v>0</v>
      </c>
      <c r="O16" s="81" t="e">
        <f t="shared" ref="O16:O17" si="4">N16/J16</f>
        <v>#DIV/0!</v>
      </c>
      <c r="P16" s="83" t="str">
        <f t="shared" si="0"/>
        <v/>
      </c>
      <c r="Q16" s="83" t="str">
        <f t="shared" si="1"/>
        <v/>
      </c>
    </row>
    <row r="17" spans="1:17" s="184" customFormat="1" ht="25.5" x14ac:dyDescent="0.25">
      <c r="A17" s="74">
        <v>5</v>
      </c>
      <c r="B17" s="150" t="s">
        <v>256</v>
      </c>
      <c r="C17" s="27" t="s">
        <v>1353</v>
      </c>
      <c r="D17" s="77" t="s">
        <v>16</v>
      </c>
      <c r="E17" s="77">
        <v>1</v>
      </c>
      <c r="F17" s="77">
        <v>25</v>
      </c>
      <c r="G17" s="80"/>
      <c r="H17" s="160"/>
      <c r="I17" s="150"/>
      <c r="J17" s="80"/>
      <c r="K17" s="81"/>
      <c r="L17" s="81" t="e">
        <f t="shared" si="2"/>
        <v>#DIV/0!</v>
      </c>
      <c r="M17" s="82"/>
      <c r="N17" s="81">
        <f t="shared" si="3"/>
        <v>0</v>
      </c>
      <c r="O17" s="81" t="e">
        <f t="shared" si="4"/>
        <v>#DIV/0!</v>
      </c>
      <c r="P17" s="83" t="str">
        <f t="shared" si="0"/>
        <v/>
      </c>
      <c r="Q17" s="83" t="str">
        <f t="shared" si="1"/>
        <v/>
      </c>
    </row>
    <row r="18" spans="1:17" x14ac:dyDescent="0.25">
      <c r="A18" s="390" t="s">
        <v>999</v>
      </c>
      <c r="B18" s="391"/>
      <c r="C18" s="391"/>
      <c r="D18" s="391"/>
      <c r="E18" s="391"/>
      <c r="F18" s="391"/>
      <c r="G18" s="391"/>
      <c r="H18" s="391"/>
      <c r="I18" s="391"/>
      <c r="J18" s="391"/>
      <c r="K18" s="391"/>
      <c r="L18" s="391"/>
      <c r="M18" s="391"/>
      <c r="N18" s="391"/>
      <c r="O18" s="393"/>
      <c r="P18" s="3">
        <f>SUM(P13:P17)</f>
        <v>0</v>
      </c>
      <c r="Q18" s="3">
        <f>SUM(Q13:Q17)</f>
        <v>0</v>
      </c>
    </row>
    <row r="19" spans="1:17" x14ac:dyDescent="0.25">
      <c r="A19" s="385" t="s">
        <v>1354</v>
      </c>
      <c r="B19" s="386"/>
      <c r="C19" s="386"/>
      <c r="D19" s="386"/>
      <c r="E19" s="386"/>
      <c r="F19" s="386"/>
      <c r="G19" s="386"/>
      <c r="H19" s="386"/>
      <c r="I19" s="386"/>
      <c r="J19" s="386"/>
      <c r="K19" s="386"/>
      <c r="L19" s="386"/>
      <c r="M19" s="386"/>
      <c r="N19" s="386"/>
      <c r="O19" s="387"/>
      <c r="P19" s="3">
        <f>(P18/12)*30</f>
        <v>0</v>
      </c>
      <c r="Q19" s="3">
        <f>(Q18/12)*30</f>
        <v>0</v>
      </c>
    </row>
    <row r="20" spans="1:17" s="38" customFormat="1" ht="16.5" x14ac:dyDescent="0.3">
      <c r="A20" s="116"/>
      <c r="B20" s="117"/>
      <c r="C20" s="117"/>
      <c r="D20" s="117"/>
      <c r="E20" s="117"/>
      <c r="F20" s="251"/>
      <c r="G20" s="117"/>
      <c r="H20" s="117"/>
      <c r="I20" s="117"/>
      <c r="J20" s="117"/>
      <c r="K20" s="117"/>
      <c r="L20" s="117"/>
    </row>
    <row r="21" spans="1:17" ht="16.5" x14ac:dyDescent="0.3">
      <c r="A21" s="120"/>
      <c r="B21" s="121"/>
      <c r="C21" s="13"/>
      <c r="D21" s="13"/>
      <c r="E21" s="12"/>
      <c r="F21" s="253"/>
      <c r="G21" s="13"/>
      <c r="H21" s="13"/>
      <c r="I21" s="31"/>
      <c r="J21" s="13"/>
      <c r="K21" s="13"/>
      <c r="L21" s="13"/>
      <c r="M21" s="13"/>
      <c r="N21" s="13"/>
      <c r="O21" s="13"/>
    </row>
    <row r="22" spans="1:17" s="13" customFormat="1" ht="16.5" x14ac:dyDescent="0.3">
      <c r="A22" s="21" t="s">
        <v>196</v>
      </c>
      <c r="B22" s="32"/>
      <c r="E22" s="19"/>
      <c r="F22" s="6"/>
      <c r="I22" s="51" t="s">
        <v>276</v>
      </c>
      <c r="J22" s="20"/>
      <c r="K22" s="13" t="s">
        <v>197</v>
      </c>
    </row>
    <row r="23" spans="1:17" ht="16.5" x14ac:dyDescent="0.3">
      <c r="A23" s="22"/>
      <c r="B23" s="22"/>
      <c r="C23" s="13"/>
      <c r="D23" s="13"/>
      <c r="E23" s="19"/>
      <c r="F23" s="13"/>
      <c r="G23" s="12"/>
      <c r="H23" s="12"/>
      <c r="I23" s="12"/>
      <c r="J23" s="12"/>
      <c r="K23" s="12"/>
      <c r="L23" s="13"/>
    </row>
    <row r="24" spans="1:17" ht="16.5" x14ac:dyDescent="0.3">
      <c r="A24" s="25" t="s">
        <v>198</v>
      </c>
      <c r="B24" s="33"/>
      <c r="C24" s="13"/>
      <c r="D24" s="13"/>
      <c r="E24" s="13"/>
      <c r="F24" s="13"/>
      <c r="G24" s="12"/>
      <c r="H24" s="12"/>
      <c r="I24" s="13"/>
      <c r="J24" s="12"/>
      <c r="K24" s="13"/>
      <c r="L24" s="13"/>
    </row>
    <row r="25" spans="1:17" ht="16.5" x14ac:dyDescent="0.3">
      <c r="A25" s="24" t="s">
        <v>177</v>
      </c>
      <c r="B25" s="33"/>
      <c r="C25" s="13"/>
      <c r="D25" s="13"/>
      <c r="E25" s="13"/>
      <c r="F25" s="13"/>
      <c r="G25" s="12"/>
      <c r="H25" s="12"/>
      <c r="I25" s="13"/>
      <c r="J25" s="12"/>
      <c r="K25" s="13"/>
      <c r="L25" s="13"/>
    </row>
  </sheetData>
  <mergeCells count="8">
    <mergeCell ref="P1:Q1"/>
    <mergeCell ref="P2:Q2"/>
    <mergeCell ref="D9:E9"/>
    <mergeCell ref="A18:O18"/>
    <mergeCell ref="A19:O19"/>
    <mergeCell ref="A10:Q10"/>
    <mergeCell ref="A6:Q6"/>
    <mergeCell ref="A7:Q7"/>
  </mergeCells>
  <pageMargins left="0.7" right="0.7" top="0.75" bottom="0.75" header="0.3" footer="0.3"/>
  <pageSetup paperSize="9" scale="58"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4A32D-C5D2-452F-A1E4-1B9C1EE29E71}">
  <sheetPr>
    <pageSetUpPr fitToPage="1"/>
  </sheetPr>
  <dimension ref="A1:Q31"/>
  <sheetViews>
    <sheetView topLeftCell="A7" zoomScale="110" zoomScaleNormal="110" workbookViewId="0">
      <selection activeCell="A22" sqref="A22:XFD22"/>
    </sheetView>
  </sheetViews>
  <sheetFormatPr defaultColWidth="9.140625" defaultRowHeight="15" x14ac:dyDescent="0.25"/>
  <cols>
    <col min="1" max="1" width="4.85546875" style="1" customWidth="1"/>
    <col min="2" max="2" width="7.140625" style="1" customWidth="1"/>
    <col min="3" max="3" width="50.42578125" style="1" customWidth="1"/>
    <col min="4" max="4" width="10.28515625" style="1" customWidth="1"/>
    <col min="5" max="5" width="8.5703125" style="1" customWidth="1"/>
    <col min="6" max="6" width="9.42578125" style="184" customWidth="1"/>
    <col min="7" max="7" width="35" style="1" customWidth="1"/>
    <col min="8" max="8" width="14.28515625" style="1" customWidth="1"/>
    <col min="9" max="9" width="13.28515625" style="1" customWidth="1"/>
    <col min="10" max="10" width="8" style="1" customWidth="1"/>
    <col min="11" max="11" width="12.42578125" style="1" customWidth="1"/>
    <col min="12" max="12" width="14.85546875" style="1" customWidth="1"/>
    <col min="13" max="16384" width="9.140625" style="1"/>
  </cols>
  <sheetData>
    <row r="1" spans="1:17" ht="16.5" customHeight="1" x14ac:dyDescent="0.25">
      <c r="A1" s="55"/>
      <c r="B1" s="55"/>
      <c r="C1" s="56"/>
      <c r="D1" s="57"/>
      <c r="E1" s="58"/>
      <c r="F1" s="266"/>
      <c r="G1" s="61"/>
      <c r="H1" s="62"/>
      <c r="P1" s="379" t="s">
        <v>303</v>
      </c>
      <c r="Q1" s="379"/>
    </row>
    <row r="2" spans="1:17" ht="16.5" customHeight="1" x14ac:dyDescent="0.25">
      <c r="A2" s="55"/>
      <c r="B2" s="55"/>
      <c r="C2" s="56"/>
      <c r="D2" s="64"/>
      <c r="E2" s="65"/>
      <c r="F2" s="267"/>
      <c r="G2" s="67"/>
      <c r="H2" s="68"/>
      <c r="P2" s="380" t="s">
        <v>1000</v>
      </c>
      <c r="Q2" s="380"/>
    </row>
    <row r="3" spans="1:17" ht="16.5" x14ac:dyDescent="0.25">
      <c r="A3" s="31"/>
      <c r="B3" s="31"/>
      <c r="C3" s="56"/>
      <c r="D3" s="64"/>
      <c r="E3" s="65"/>
      <c r="F3" s="268"/>
      <c r="G3" s="67"/>
      <c r="H3" s="63"/>
      <c r="I3" s="63"/>
      <c r="J3" s="63"/>
      <c r="K3" s="63"/>
      <c r="L3" s="63"/>
      <c r="M3" s="31"/>
      <c r="N3" s="31"/>
    </row>
    <row r="4" spans="1:17"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1001</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16.5" x14ac:dyDescent="0.3">
      <c r="A9" s="14"/>
      <c r="B9" s="15"/>
      <c r="C9" s="16"/>
      <c r="D9" s="124"/>
      <c r="E9" s="124"/>
      <c r="F9" s="256"/>
      <c r="G9" s="125"/>
      <c r="H9" s="12"/>
      <c r="I9" s="12"/>
      <c r="J9" s="12"/>
      <c r="K9" s="9"/>
      <c r="L9" s="9"/>
      <c r="M9" s="9"/>
      <c r="N9" s="9"/>
      <c r="O9" s="9"/>
    </row>
    <row r="10" spans="1:17" s="13" customFormat="1" ht="23.25" x14ac:dyDescent="0.35">
      <c r="A10" s="14"/>
      <c r="B10" s="15"/>
      <c r="C10" s="263"/>
      <c r="D10" s="381"/>
      <c r="E10" s="381"/>
      <c r="F10" s="256"/>
      <c r="G10" s="125"/>
      <c r="H10" s="12"/>
      <c r="I10" s="12"/>
      <c r="J10" s="12"/>
      <c r="K10" s="9"/>
      <c r="L10" s="9"/>
      <c r="M10" s="9"/>
      <c r="N10" s="9"/>
      <c r="O10" s="9"/>
    </row>
    <row r="11" spans="1:17" ht="15.75" x14ac:dyDescent="0.25">
      <c r="A11" s="383" t="s">
        <v>1002</v>
      </c>
      <c r="B11" s="383"/>
      <c r="C11" s="383"/>
      <c r="D11" s="383"/>
      <c r="E11" s="383"/>
      <c r="F11" s="383"/>
      <c r="G11" s="383"/>
      <c r="H11" s="383"/>
      <c r="I11" s="383"/>
      <c r="J11" s="383"/>
      <c r="K11" s="383"/>
      <c r="L11" s="383"/>
      <c r="M11" s="383"/>
      <c r="N11" s="383"/>
      <c r="O11" s="383"/>
      <c r="P11" s="383"/>
      <c r="Q11" s="383"/>
    </row>
    <row r="12" spans="1:17" x14ac:dyDescent="0.25">
      <c r="A12" s="126"/>
      <c r="B12" s="126"/>
      <c r="C12" s="100"/>
      <c r="D12" s="100"/>
      <c r="E12" s="127"/>
      <c r="F12" s="257"/>
      <c r="G12" s="128"/>
      <c r="H12" s="128"/>
      <c r="I12" s="100"/>
      <c r="J12" s="100"/>
      <c r="K12" s="100"/>
      <c r="L12" s="100"/>
      <c r="M12" s="100"/>
      <c r="N12" s="100"/>
      <c r="O12" s="100"/>
    </row>
    <row r="13" spans="1:17" ht="38.25" x14ac:dyDescent="0.25">
      <c r="A13" s="70" t="s">
        <v>0</v>
      </c>
      <c r="B13" s="70" t="s">
        <v>1</v>
      </c>
      <c r="C13" s="70" t="s">
        <v>330</v>
      </c>
      <c r="D13" s="70" t="s">
        <v>3</v>
      </c>
      <c r="E13" s="70" t="s">
        <v>17</v>
      </c>
      <c r="F13" s="70" t="s">
        <v>485</v>
      </c>
      <c r="G13" s="71" t="s">
        <v>5</v>
      </c>
      <c r="H13" s="71" t="s">
        <v>6</v>
      </c>
      <c r="I13" s="71" t="s">
        <v>7</v>
      </c>
      <c r="J13" s="71" t="s">
        <v>8</v>
      </c>
      <c r="K13" s="72" t="s">
        <v>9</v>
      </c>
      <c r="L13" s="72" t="s">
        <v>10</v>
      </c>
      <c r="M13" s="71" t="s">
        <v>11</v>
      </c>
      <c r="N13" s="72" t="s">
        <v>12</v>
      </c>
      <c r="O13" s="72" t="s">
        <v>13</v>
      </c>
      <c r="P13" s="73" t="s">
        <v>14</v>
      </c>
      <c r="Q13" s="73" t="s">
        <v>15</v>
      </c>
    </row>
    <row r="14" spans="1:17" x14ac:dyDescent="0.25">
      <c r="A14" s="74">
        <v>1</v>
      </c>
      <c r="B14" s="150" t="s">
        <v>1003</v>
      </c>
      <c r="C14" s="27" t="s">
        <v>1004</v>
      </c>
      <c r="D14" s="77" t="s">
        <v>16</v>
      </c>
      <c r="E14" s="77">
        <v>1</v>
      </c>
      <c r="F14" s="77">
        <v>14</v>
      </c>
      <c r="G14" s="150"/>
      <c r="H14" s="160"/>
      <c r="I14" s="80"/>
      <c r="J14" s="150"/>
      <c r="K14" s="81"/>
      <c r="L14" s="151" t="e">
        <f t="shared" ref="L14:L20" si="0">K14/J14</f>
        <v>#DIV/0!</v>
      </c>
      <c r="M14" s="150"/>
      <c r="N14" s="151">
        <f t="shared" ref="N14:N20" si="1">K14*(1+M14/100)</f>
        <v>0</v>
      </c>
      <c r="O14" s="151" t="e">
        <f t="shared" ref="O14:O20" si="2">N14/J14</f>
        <v>#DIV/0!</v>
      </c>
      <c r="P14" s="83" t="str">
        <f>IFERROR(L14*F14,"")</f>
        <v/>
      </c>
      <c r="Q14" s="83" t="str">
        <f>IFERROR(O14*F14,"")</f>
        <v/>
      </c>
    </row>
    <row r="15" spans="1:17" x14ac:dyDescent="0.25">
      <c r="A15" s="74">
        <f t="shared" ref="A15:A17" si="3">A14+1</f>
        <v>2</v>
      </c>
      <c r="B15" s="150" t="s">
        <v>1005</v>
      </c>
      <c r="C15" s="27" t="s">
        <v>1006</v>
      </c>
      <c r="D15" s="77" t="s">
        <v>16</v>
      </c>
      <c r="E15" s="77">
        <v>1</v>
      </c>
      <c r="F15" s="77">
        <v>6</v>
      </c>
      <c r="G15" s="150"/>
      <c r="H15" s="160"/>
      <c r="I15" s="80"/>
      <c r="J15" s="150"/>
      <c r="K15" s="81"/>
      <c r="L15" s="151" t="e">
        <f t="shared" si="0"/>
        <v>#DIV/0!</v>
      </c>
      <c r="M15" s="150"/>
      <c r="N15" s="151">
        <f t="shared" si="1"/>
        <v>0</v>
      </c>
      <c r="O15" s="151" t="e">
        <f t="shared" si="2"/>
        <v>#DIV/0!</v>
      </c>
      <c r="P15" s="83" t="str">
        <f t="shared" ref="P15:P20" si="4">IFERROR(L15*F15,"")</f>
        <v/>
      </c>
      <c r="Q15" s="83" t="str">
        <f t="shared" ref="Q15:Q20" si="5">IFERROR(O15*F15,"")</f>
        <v/>
      </c>
    </row>
    <row r="16" spans="1:17" x14ac:dyDescent="0.25">
      <c r="A16" s="74">
        <f t="shared" si="3"/>
        <v>3</v>
      </c>
      <c r="B16" s="150" t="s">
        <v>1007</v>
      </c>
      <c r="C16" s="27" t="s">
        <v>1008</v>
      </c>
      <c r="D16" s="77" t="s">
        <v>16</v>
      </c>
      <c r="E16" s="77">
        <v>1</v>
      </c>
      <c r="F16" s="77">
        <v>1</v>
      </c>
      <c r="G16" s="150"/>
      <c r="H16" s="160"/>
      <c r="I16" s="80"/>
      <c r="J16" s="150"/>
      <c r="K16" s="81"/>
      <c r="L16" s="151" t="e">
        <f t="shared" si="0"/>
        <v>#DIV/0!</v>
      </c>
      <c r="M16" s="150"/>
      <c r="N16" s="151">
        <f t="shared" si="1"/>
        <v>0</v>
      </c>
      <c r="O16" s="151" t="e">
        <f t="shared" si="2"/>
        <v>#DIV/0!</v>
      </c>
      <c r="P16" s="83" t="str">
        <f t="shared" si="4"/>
        <v/>
      </c>
      <c r="Q16" s="83" t="str">
        <f t="shared" si="5"/>
        <v/>
      </c>
    </row>
    <row r="17" spans="1:17" ht="25.5" x14ac:dyDescent="0.25">
      <c r="A17" s="74">
        <f t="shared" si="3"/>
        <v>4</v>
      </c>
      <c r="B17" s="150" t="s">
        <v>1009</v>
      </c>
      <c r="C17" s="27" t="s">
        <v>1010</v>
      </c>
      <c r="D17" s="77" t="s">
        <v>16</v>
      </c>
      <c r="E17" s="77">
        <v>1</v>
      </c>
      <c r="F17" s="77">
        <v>4</v>
      </c>
      <c r="G17" s="150"/>
      <c r="H17" s="160"/>
      <c r="I17" s="80"/>
      <c r="J17" s="150"/>
      <c r="K17" s="81"/>
      <c r="L17" s="151" t="e">
        <f t="shared" si="0"/>
        <v>#DIV/0!</v>
      </c>
      <c r="M17" s="150"/>
      <c r="N17" s="151">
        <f t="shared" si="1"/>
        <v>0</v>
      </c>
      <c r="O17" s="151" t="e">
        <f t="shared" si="2"/>
        <v>#DIV/0!</v>
      </c>
      <c r="P17" s="83" t="str">
        <f t="shared" si="4"/>
        <v/>
      </c>
      <c r="Q17" s="83" t="str">
        <f t="shared" si="5"/>
        <v/>
      </c>
    </row>
    <row r="18" spans="1:17" ht="25.5" x14ac:dyDescent="0.25">
      <c r="A18" s="74">
        <v>5</v>
      </c>
      <c r="B18" s="150" t="s">
        <v>1011</v>
      </c>
      <c r="C18" s="27" t="s">
        <v>1012</v>
      </c>
      <c r="D18" s="77" t="s">
        <v>16</v>
      </c>
      <c r="E18" s="77">
        <v>1</v>
      </c>
      <c r="F18" s="77">
        <v>28</v>
      </c>
      <c r="G18" s="150"/>
      <c r="H18" s="160"/>
      <c r="I18" s="80"/>
      <c r="J18" s="150"/>
      <c r="K18" s="81"/>
      <c r="L18" s="151" t="e">
        <f t="shared" si="0"/>
        <v>#DIV/0!</v>
      </c>
      <c r="M18" s="150"/>
      <c r="N18" s="151">
        <f t="shared" si="1"/>
        <v>0</v>
      </c>
      <c r="O18" s="151" t="e">
        <f t="shared" si="2"/>
        <v>#DIV/0!</v>
      </c>
      <c r="P18" s="83" t="str">
        <f t="shared" si="4"/>
        <v/>
      </c>
      <c r="Q18" s="83" t="str">
        <f t="shared" si="5"/>
        <v/>
      </c>
    </row>
    <row r="19" spans="1:17" ht="25.5" x14ac:dyDescent="0.25">
      <c r="A19" s="74">
        <v>6</v>
      </c>
      <c r="B19" s="150" t="s">
        <v>1013</v>
      </c>
      <c r="C19" s="27" t="s">
        <v>1014</v>
      </c>
      <c r="D19" s="77" t="s">
        <v>16</v>
      </c>
      <c r="E19" s="77">
        <v>1</v>
      </c>
      <c r="F19" s="77">
        <v>15</v>
      </c>
      <c r="G19" s="150"/>
      <c r="H19" s="160"/>
      <c r="I19" s="80"/>
      <c r="J19" s="150"/>
      <c r="K19" s="81"/>
      <c r="L19" s="151" t="e">
        <f t="shared" si="0"/>
        <v>#DIV/0!</v>
      </c>
      <c r="M19" s="150"/>
      <c r="N19" s="151">
        <f t="shared" si="1"/>
        <v>0</v>
      </c>
      <c r="O19" s="151" t="e">
        <f t="shared" si="2"/>
        <v>#DIV/0!</v>
      </c>
      <c r="P19" s="83" t="str">
        <f t="shared" si="4"/>
        <v/>
      </c>
      <c r="Q19" s="83" t="str">
        <f t="shared" si="5"/>
        <v/>
      </c>
    </row>
    <row r="20" spans="1:17" x14ac:dyDescent="0.25">
      <c r="A20" s="74">
        <v>7</v>
      </c>
      <c r="B20" s="150" t="s">
        <v>1015</v>
      </c>
      <c r="C20" s="27" t="s">
        <v>1016</v>
      </c>
      <c r="D20" s="77" t="s">
        <v>16</v>
      </c>
      <c r="E20" s="77">
        <v>1</v>
      </c>
      <c r="F20" s="77">
        <v>179</v>
      </c>
      <c r="G20" s="150"/>
      <c r="H20" s="160"/>
      <c r="I20" s="80"/>
      <c r="J20" s="150"/>
      <c r="K20" s="81"/>
      <c r="L20" s="151" t="e">
        <f t="shared" si="0"/>
        <v>#DIV/0!</v>
      </c>
      <c r="M20" s="150"/>
      <c r="N20" s="151">
        <f t="shared" si="1"/>
        <v>0</v>
      </c>
      <c r="O20" s="151" t="e">
        <f t="shared" si="2"/>
        <v>#DIV/0!</v>
      </c>
      <c r="P20" s="83" t="str">
        <f t="shared" si="4"/>
        <v/>
      </c>
      <c r="Q20" s="83" t="str">
        <f t="shared" si="5"/>
        <v/>
      </c>
    </row>
    <row r="21" spans="1:17" x14ac:dyDescent="0.25">
      <c r="A21" s="390" t="s">
        <v>1017</v>
      </c>
      <c r="B21" s="391"/>
      <c r="C21" s="391"/>
      <c r="D21" s="391"/>
      <c r="E21" s="391"/>
      <c r="F21" s="391"/>
      <c r="G21" s="391"/>
      <c r="H21" s="391"/>
      <c r="I21" s="391"/>
      <c r="J21" s="391"/>
      <c r="K21" s="391"/>
      <c r="L21" s="391"/>
      <c r="M21" s="391"/>
      <c r="N21" s="391"/>
      <c r="O21" s="393"/>
      <c r="P21" s="3">
        <f>SUM(P14:P20)</f>
        <v>0</v>
      </c>
      <c r="Q21" s="3">
        <f>SUM(Q14:Q20)</f>
        <v>0</v>
      </c>
    </row>
    <row r="22" spans="1:17" x14ac:dyDescent="0.25">
      <c r="A22" s="385" t="s">
        <v>1330</v>
      </c>
      <c r="B22" s="386"/>
      <c r="C22" s="386"/>
      <c r="D22" s="386"/>
      <c r="E22" s="386"/>
      <c r="F22" s="386"/>
      <c r="G22" s="386"/>
      <c r="H22" s="386"/>
      <c r="I22" s="386"/>
      <c r="J22" s="386"/>
      <c r="K22" s="386"/>
      <c r="L22" s="386"/>
      <c r="M22" s="386"/>
      <c r="N22" s="386"/>
      <c r="O22" s="387"/>
      <c r="P22" s="3">
        <f>(P21/12)*30</f>
        <v>0</v>
      </c>
      <c r="Q22" s="3">
        <f>(Q21/12)*30</f>
        <v>0</v>
      </c>
    </row>
    <row r="23" spans="1:17" ht="16.5" x14ac:dyDescent="0.25">
      <c r="L23" s="62"/>
      <c r="M23" s="143"/>
      <c r="N23" s="143"/>
      <c r="O23" s="143"/>
    </row>
    <row r="24" spans="1:17" ht="16.5" x14ac:dyDescent="0.25">
      <c r="A24" s="155" t="s">
        <v>1018</v>
      </c>
      <c r="L24" s="62"/>
      <c r="M24" s="5"/>
      <c r="N24" s="56"/>
      <c r="O24" s="62"/>
    </row>
    <row r="25" spans="1:17" ht="16.5" x14ac:dyDescent="0.25">
      <c r="A25" s="157" t="s">
        <v>1019</v>
      </c>
      <c r="L25" s="62"/>
      <c r="M25" s="5"/>
      <c r="N25" s="56"/>
      <c r="O25" s="63"/>
    </row>
    <row r="26" spans="1:17" ht="16.5" x14ac:dyDescent="0.25">
      <c r="A26" s="157"/>
      <c r="L26" s="62"/>
      <c r="M26" s="5"/>
      <c r="N26" s="56"/>
      <c r="O26" s="63"/>
    </row>
    <row r="27" spans="1:17" ht="16.5" x14ac:dyDescent="0.25">
      <c r="A27" s="157"/>
      <c r="L27" s="62"/>
      <c r="M27" s="5"/>
      <c r="N27" s="56"/>
      <c r="O27" s="63"/>
    </row>
    <row r="28" spans="1:17" s="13" customFormat="1" ht="16.5" x14ac:dyDescent="0.3">
      <c r="A28" s="21" t="s">
        <v>196</v>
      </c>
      <c r="B28" s="32"/>
      <c r="E28" s="19"/>
      <c r="F28" s="6"/>
      <c r="I28" s="51" t="s">
        <v>276</v>
      </c>
      <c r="J28" s="20"/>
      <c r="K28" s="13" t="s">
        <v>197</v>
      </c>
    </row>
    <row r="29" spans="1:17" ht="16.5" x14ac:dyDescent="0.3">
      <c r="A29" s="22"/>
      <c r="B29" s="22"/>
      <c r="C29" s="13"/>
      <c r="D29" s="13"/>
      <c r="E29" s="19"/>
      <c r="F29" s="13"/>
      <c r="G29" s="12"/>
      <c r="H29" s="12"/>
      <c r="I29" s="12"/>
      <c r="J29" s="12"/>
      <c r="K29" s="12"/>
      <c r="L29" s="13"/>
    </row>
    <row r="30" spans="1:17" ht="16.5" x14ac:dyDescent="0.3">
      <c r="A30" s="25" t="s">
        <v>198</v>
      </c>
      <c r="B30" s="33"/>
      <c r="C30" s="13"/>
      <c r="D30" s="13"/>
      <c r="E30" s="13"/>
      <c r="F30" s="13"/>
      <c r="G30" s="12"/>
      <c r="H30" s="12"/>
      <c r="I30" s="13"/>
      <c r="J30" s="12"/>
      <c r="K30" s="13"/>
      <c r="L30" s="13"/>
    </row>
    <row r="31" spans="1:17" ht="16.5" x14ac:dyDescent="0.3">
      <c r="A31" s="24" t="s">
        <v>177</v>
      </c>
      <c r="B31" s="33"/>
      <c r="C31" s="13"/>
      <c r="D31" s="13"/>
      <c r="E31" s="13"/>
      <c r="F31" s="13"/>
      <c r="G31" s="12"/>
      <c r="H31" s="12"/>
      <c r="I31" s="13"/>
      <c r="J31" s="12"/>
      <c r="K31" s="13"/>
      <c r="L31" s="13"/>
    </row>
  </sheetData>
  <mergeCells count="8">
    <mergeCell ref="P1:Q1"/>
    <mergeCell ref="P2:Q2"/>
    <mergeCell ref="D10:E10"/>
    <mergeCell ref="A22:O22"/>
    <mergeCell ref="A21:O21"/>
    <mergeCell ref="A6:Q6"/>
    <mergeCell ref="A7:Q7"/>
    <mergeCell ref="A11:Q11"/>
  </mergeCells>
  <pageMargins left="0.7" right="0.7" top="0.75" bottom="0.75" header="0.3" footer="0.3"/>
  <pageSetup paperSize="9" scale="55"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E1EE-AA9D-4CC8-9BDE-9B5D47778CCA}">
  <sheetPr>
    <pageSetUpPr fitToPage="1"/>
  </sheetPr>
  <dimension ref="A1:Q59"/>
  <sheetViews>
    <sheetView zoomScaleNormal="100" workbookViewId="0">
      <selection activeCell="F21" sqref="F21"/>
    </sheetView>
  </sheetViews>
  <sheetFormatPr defaultColWidth="9.140625" defaultRowHeight="15" x14ac:dyDescent="0.25"/>
  <cols>
    <col min="1" max="1" width="7.28515625" style="1" customWidth="1"/>
    <col min="2" max="2" width="7.140625" style="1" customWidth="1"/>
    <col min="3" max="3" width="50.42578125" style="1" customWidth="1"/>
    <col min="4" max="4" width="8.85546875" style="1" customWidth="1"/>
    <col min="5" max="5" width="12.85546875" style="1" customWidth="1"/>
    <col min="6" max="6" width="9.42578125" style="184" customWidth="1"/>
    <col min="7" max="7" width="22.7109375" style="1" customWidth="1"/>
    <col min="8" max="8" width="13.5703125" style="1" customWidth="1"/>
    <col min="9" max="9" width="13.28515625" style="1" customWidth="1"/>
    <col min="10" max="10" width="10.5703125" style="1" customWidth="1"/>
    <col min="11" max="11" width="15.140625" style="1" customWidth="1"/>
    <col min="12" max="12" width="16.28515625" style="1" customWidth="1"/>
    <col min="13" max="16384" width="9.140625" style="1"/>
  </cols>
  <sheetData>
    <row r="1" spans="1:17" ht="16.5" customHeight="1" x14ac:dyDescent="0.25">
      <c r="A1" s="55"/>
      <c r="B1" s="55"/>
      <c r="C1" s="56"/>
      <c r="D1" s="57"/>
      <c r="E1" s="58"/>
      <c r="F1" s="266"/>
      <c r="G1" s="61"/>
      <c r="H1" s="62"/>
      <c r="P1" s="379" t="s">
        <v>303</v>
      </c>
      <c r="Q1" s="379"/>
    </row>
    <row r="2" spans="1:17" ht="16.5" customHeight="1" x14ac:dyDescent="0.25">
      <c r="A2" s="55"/>
      <c r="B2" s="55"/>
      <c r="C2" s="56"/>
      <c r="D2" s="64"/>
      <c r="E2" s="65"/>
      <c r="F2" s="267"/>
      <c r="G2" s="67"/>
      <c r="H2" s="68"/>
      <c r="P2" s="380" t="s">
        <v>1020</v>
      </c>
      <c r="Q2" s="380"/>
    </row>
    <row r="3" spans="1:17" ht="16.5" x14ac:dyDescent="0.25">
      <c r="A3" s="31"/>
      <c r="B3" s="31"/>
      <c r="C3" s="56"/>
      <c r="D3" s="64"/>
      <c r="E3" s="65"/>
      <c r="F3" s="268"/>
      <c r="G3" s="67"/>
      <c r="H3" s="63"/>
      <c r="I3" s="63"/>
      <c r="J3" s="63"/>
      <c r="K3" s="63"/>
      <c r="L3" s="63"/>
      <c r="M3" s="31"/>
      <c r="N3" s="31"/>
    </row>
    <row r="4" spans="1:17"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1021</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1022</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70" t="s">
        <v>0</v>
      </c>
      <c r="B12" s="70" t="s">
        <v>1</v>
      </c>
      <c r="C12" s="70" t="s">
        <v>330</v>
      </c>
      <c r="D12" s="70" t="s">
        <v>3</v>
      </c>
      <c r="E12" s="70" t="s">
        <v>331</v>
      </c>
      <c r="F12" s="70" t="s">
        <v>485</v>
      </c>
      <c r="G12" s="71"/>
      <c r="H12" s="71"/>
      <c r="I12" s="71"/>
      <c r="J12" s="71"/>
      <c r="K12" s="72"/>
      <c r="L12" s="72" t="s">
        <v>10</v>
      </c>
      <c r="M12" s="71" t="s">
        <v>11</v>
      </c>
      <c r="N12" s="72" t="s">
        <v>12</v>
      </c>
      <c r="O12" s="72" t="s">
        <v>13</v>
      </c>
      <c r="P12" s="73" t="s">
        <v>14</v>
      </c>
      <c r="Q12" s="73" t="s">
        <v>15</v>
      </c>
    </row>
    <row r="13" spans="1:17" x14ac:dyDescent="0.25">
      <c r="A13" s="74">
        <v>1</v>
      </c>
      <c r="B13" s="175" t="s">
        <v>1023</v>
      </c>
      <c r="C13" s="76" t="s">
        <v>1024</v>
      </c>
      <c r="D13" s="77" t="s">
        <v>16</v>
      </c>
      <c r="E13" s="77">
        <v>100</v>
      </c>
      <c r="F13" s="77">
        <v>500</v>
      </c>
      <c r="G13" s="80"/>
      <c r="H13" s="160"/>
      <c r="I13" s="80"/>
      <c r="J13" s="80"/>
      <c r="K13" s="81"/>
      <c r="L13" s="81" t="e">
        <f t="shared" ref="L13:L34" si="0">K13/J13</f>
        <v>#DIV/0!</v>
      </c>
      <c r="M13" s="82"/>
      <c r="N13" s="81">
        <f t="shared" ref="N13:N34" si="1">K13*(1+M13/100)</f>
        <v>0</v>
      </c>
      <c r="O13" s="81" t="e">
        <f t="shared" ref="O13:O34" si="2">N13/J13</f>
        <v>#DIV/0!</v>
      </c>
      <c r="P13" s="83" t="str">
        <f>IFERROR(L13*F13,"")</f>
        <v/>
      </c>
      <c r="Q13" s="83" t="str">
        <f>IFERROR(O13*F13,"")</f>
        <v/>
      </c>
    </row>
    <row r="14" spans="1:17" x14ac:dyDescent="0.25">
      <c r="A14" s="74">
        <f t="shared" ref="A14:A51" si="3">1+A13</f>
        <v>2</v>
      </c>
      <c r="B14" s="175" t="s">
        <v>1025</v>
      </c>
      <c r="C14" s="76" t="s">
        <v>1026</v>
      </c>
      <c r="D14" s="77" t="s">
        <v>16</v>
      </c>
      <c r="E14" s="77">
        <v>50</v>
      </c>
      <c r="F14" s="77">
        <v>1316</v>
      </c>
      <c r="G14" s="80"/>
      <c r="H14" s="160"/>
      <c r="I14" s="80"/>
      <c r="J14" s="80"/>
      <c r="K14" s="81"/>
      <c r="L14" s="81" t="e">
        <f t="shared" si="0"/>
        <v>#DIV/0!</v>
      </c>
      <c r="M14" s="82"/>
      <c r="N14" s="81">
        <f t="shared" si="1"/>
        <v>0</v>
      </c>
      <c r="O14" s="81" t="e">
        <f t="shared" si="2"/>
        <v>#DIV/0!</v>
      </c>
      <c r="P14" s="83" t="str">
        <f t="shared" ref="P14:P51" si="4">IFERROR(L14*F14,"")</f>
        <v/>
      </c>
      <c r="Q14" s="83" t="str">
        <f t="shared" ref="Q14:Q51" si="5">IFERROR(O14*F14,"")</f>
        <v/>
      </c>
    </row>
    <row r="15" spans="1:17" x14ac:dyDescent="0.25">
      <c r="A15" s="74">
        <f t="shared" si="3"/>
        <v>3</v>
      </c>
      <c r="B15" s="175" t="s">
        <v>1027</v>
      </c>
      <c r="C15" s="27" t="s">
        <v>1028</v>
      </c>
      <c r="D15" s="77" t="s">
        <v>986</v>
      </c>
      <c r="E15" s="77">
        <v>10</v>
      </c>
      <c r="F15" s="77">
        <v>2</v>
      </c>
      <c r="G15" s="80"/>
      <c r="H15" s="160"/>
      <c r="I15" s="150"/>
      <c r="J15" s="80"/>
      <c r="K15" s="81"/>
      <c r="L15" s="81" t="e">
        <f t="shared" si="0"/>
        <v>#DIV/0!</v>
      </c>
      <c r="M15" s="82"/>
      <c r="N15" s="81">
        <f t="shared" si="1"/>
        <v>0</v>
      </c>
      <c r="O15" s="81" t="e">
        <f t="shared" si="2"/>
        <v>#DIV/0!</v>
      </c>
      <c r="P15" s="83" t="str">
        <f t="shared" si="4"/>
        <v/>
      </c>
      <c r="Q15" s="83" t="str">
        <f t="shared" si="5"/>
        <v/>
      </c>
    </row>
    <row r="16" spans="1:17" ht="25.5" x14ac:dyDescent="0.25">
      <c r="A16" s="74">
        <f t="shared" si="3"/>
        <v>4</v>
      </c>
      <c r="B16" s="175" t="s">
        <v>1029</v>
      </c>
      <c r="C16" s="27" t="s">
        <v>1030</v>
      </c>
      <c r="D16" s="77" t="s">
        <v>16</v>
      </c>
      <c r="E16" s="77">
        <v>10</v>
      </c>
      <c r="F16" s="77">
        <v>1390</v>
      </c>
      <c r="G16" s="150"/>
      <c r="H16" s="160"/>
      <c r="I16" s="150"/>
      <c r="J16" s="150"/>
      <c r="K16" s="81"/>
      <c r="L16" s="81" t="e">
        <f t="shared" si="0"/>
        <v>#DIV/0!</v>
      </c>
      <c r="M16" s="82"/>
      <c r="N16" s="81">
        <f t="shared" si="1"/>
        <v>0</v>
      </c>
      <c r="O16" s="81" t="e">
        <f t="shared" si="2"/>
        <v>#DIV/0!</v>
      </c>
      <c r="P16" s="83" t="str">
        <f t="shared" si="4"/>
        <v/>
      </c>
      <c r="Q16" s="83" t="str">
        <f t="shared" si="5"/>
        <v/>
      </c>
    </row>
    <row r="17" spans="1:17" x14ac:dyDescent="0.25">
      <c r="A17" s="74">
        <f t="shared" si="3"/>
        <v>5</v>
      </c>
      <c r="B17" s="175" t="s">
        <v>1031</v>
      </c>
      <c r="C17" s="76" t="s">
        <v>1032</v>
      </c>
      <c r="D17" s="77" t="s">
        <v>16</v>
      </c>
      <c r="E17" s="77">
        <v>1</v>
      </c>
      <c r="F17" s="77">
        <v>14856</v>
      </c>
      <c r="G17" s="80"/>
      <c r="H17" s="160"/>
      <c r="I17" s="80"/>
      <c r="J17" s="80"/>
      <c r="K17" s="81"/>
      <c r="L17" s="81" t="e">
        <f t="shared" si="0"/>
        <v>#DIV/0!</v>
      </c>
      <c r="M17" s="82"/>
      <c r="N17" s="81">
        <f t="shared" si="1"/>
        <v>0</v>
      </c>
      <c r="O17" s="81" t="e">
        <f t="shared" si="2"/>
        <v>#DIV/0!</v>
      </c>
      <c r="P17" s="83" t="str">
        <f t="shared" si="4"/>
        <v/>
      </c>
      <c r="Q17" s="83" t="str">
        <f t="shared" si="5"/>
        <v/>
      </c>
    </row>
    <row r="18" spans="1:17" x14ac:dyDescent="0.25">
      <c r="A18" s="74">
        <f t="shared" si="3"/>
        <v>6</v>
      </c>
      <c r="B18" s="175" t="s">
        <v>1033</v>
      </c>
      <c r="C18" s="76" t="s">
        <v>1034</v>
      </c>
      <c r="D18" s="77" t="s">
        <v>16</v>
      </c>
      <c r="E18" s="77">
        <v>1</v>
      </c>
      <c r="F18" s="77">
        <v>7170</v>
      </c>
      <c r="G18" s="80"/>
      <c r="H18" s="160"/>
      <c r="I18" s="80"/>
      <c r="J18" s="80"/>
      <c r="K18" s="81"/>
      <c r="L18" s="81" t="e">
        <f t="shared" si="0"/>
        <v>#DIV/0!</v>
      </c>
      <c r="M18" s="82"/>
      <c r="N18" s="81">
        <f t="shared" si="1"/>
        <v>0</v>
      </c>
      <c r="O18" s="81" t="e">
        <f t="shared" si="2"/>
        <v>#DIV/0!</v>
      </c>
      <c r="P18" s="83" t="str">
        <f t="shared" si="4"/>
        <v/>
      </c>
      <c r="Q18" s="83" t="str">
        <f t="shared" si="5"/>
        <v/>
      </c>
    </row>
    <row r="19" spans="1:17" x14ac:dyDescent="0.25">
      <c r="A19" s="74">
        <f t="shared" si="3"/>
        <v>7</v>
      </c>
      <c r="B19" s="175" t="s">
        <v>1035</v>
      </c>
      <c r="C19" s="76" t="s">
        <v>1036</v>
      </c>
      <c r="D19" s="77" t="s">
        <v>595</v>
      </c>
      <c r="E19" s="77">
        <v>1</v>
      </c>
      <c r="F19" s="80">
        <v>560</v>
      </c>
      <c r="G19" s="160"/>
      <c r="H19" s="80"/>
      <c r="I19" s="80"/>
      <c r="J19" s="80"/>
      <c r="K19" s="81"/>
      <c r="L19" s="81" t="e">
        <f t="shared" si="0"/>
        <v>#DIV/0!</v>
      </c>
      <c r="M19" s="82"/>
      <c r="N19" s="81">
        <f t="shared" si="1"/>
        <v>0</v>
      </c>
      <c r="O19" s="81" t="e">
        <f t="shared" si="2"/>
        <v>#DIV/0!</v>
      </c>
      <c r="P19" s="83" t="str">
        <f t="shared" si="4"/>
        <v/>
      </c>
      <c r="Q19" s="83" t="str">
        <f t="shared" si="5"/>
        <v/>
      </c>
    </row>
    <row r="20" spans="1:17" x14ac:dyDescent="0.25">
      <c r="A20" s="74">
        <f t="shared" si="3"/>
        <v>8</v>
      </c>
      <c r="B20" s="175" t="s">
        <v>1037</v>
      </c>
      <c r="C20" s="76" t="s">
        <v>1038</v>
      </c>
      <c r="D20" s="77" t="s">
        <v>16</v>
      </c>
      <c r="E20" s="77">
        <v>100</v>
      </c>
      <c r="F20" s="77">
        <v>80700</v>
      </c>
      <c r="G20" s="80"/>
      <c r="H20" s="160"/>
      <c r="I20" s="80"/>
      <c r="J20" s="80"/>
      <c r="K20" s="81"/>
      <c r="L20" s="81" t="e">
        <f t="shared" si="0"/>
        <v>#DIV/0!</v>
      </c>
      <c r="M20" s="82"/>
      <c r="N20" s="81">
        <f t="shared" si="1"/>
        <v>0</v>
      </c>
      <c r="O20" s="81" t="e">
        <f t="shared" si="2"/>
        <v>#DIV/0!</v>
      </c>
      <c r="P20" s="83" t="str">
        <f t="shared" si="4"/>
        <v/>
      </c>
      <c r="Q20" s="83" t="str">
        <f t="shared" si="5"/>
        <v/>
      </c>
    </row>
    <row r="21" spans="1:17" ht="25.5" x14ac:dyDescent="0.25">
      <c r="A21" s="74">
        <f t="shared" si="3"/>
        <v>9</v>
      </c>
      <c r="B21" s="175" t="s">
        <v>1039</v>
      </c>
      <c r="C21" s="76" t="s">
        <v>1040</v>
      </c>
      <c r="D21" s="77" t="s">
        <v>16</v>
      </c>
      <c r="E21" s="77">
        <v>50</v>
      </c>
      <c r="F21" s="77">
        <v>2080</v>
      </c>
      <c r="G21" s="80"/>
      <c r="H21" s="160"/>
      <c r="I21" s="80"/>
      <c r="J21" s="80"/>
      <c r="K21" s="81"/>
      <c r="L21" s="81" t="e">
        <f t="shared" si="0"/>
        <v>#DIV/0!</v>
      </c>
      <c r="M21" s="82"/>
      <c r="N21" s="81">
        <f t="shared" si="1"/>
        <v>0</v>
      </c>
      <c r="O21" s="81" t="e">
        <f t="shared" si="2"/>
        <v>#DIV/0!</v>
      </c>
      <c r="P21" s="83" t="str">
        <f t="shared" si="4"/>
        <v/>
      </c>
      <c r="Q21" s="83" t="str">
        <f t="shared" si="5"/>
        <v/>
      </c>
    </row>
    <row r="22" spans="1:17" x14ac:dyDescent="0.25">
      <c r="A22" s="74">
        <f t="shared" si="3"/>
        <v>10</v>
      </c>
      <c r="B22" s="175" t="s">
        <v>1041</v>
      </c>
      <c r="C22" s="78" t="s">
        <v>1042</v>
      </c>
      <c r="D22" s="77" t="s">
        <v>16</v>
      </c>
      <c r="E22" s="77">
        <v>50</v>
      </c>
      <c r="F22" s="80">
        <v>7104</v>
      </c>
      <c r="G22" s="160"/>
      <c r="H22" s="80"/>
      <c r="I22" s="80"/>
      <c r="J22" s="80"/>
      <c r="K22" s="81"/>
      <c r="L22" s="81" t="e">
        <f t="shared" si="0"/>
        <v>#DIV/0!</v>
      </c>
      <c r="M22" s="82"/>
      <c r="N22" s="81">
        <f t="shared" si="1"/>
        <v>0</v>
      </c>
      <c r="O22" s="81" t="e">
        <f t="shared" si="2"/>
        <v>#DIV/0!</v>
      </c>
      <c r="P22" s="83" t="str">
        <f t="shared" si="4"/>
        <v/>
      </c>
      <c r="Q22" s="83" t="str">
        <f t="shared" si="5"/>
        <v/>
      </c>
    </row>
    <row r="23" spans="1:17" x14ac:dyDescent="0.25">
      <c r="A23" s="74">
        <f t="shared" si="3"/>
        <v>11</v>
      </c>
      <c r="B23" s="175" t="s">
        <v>1043</v>
      </c>
      <c r="C23" s="78" t="s">
        <v>1044</v>
      </c>
      <c r="D23" s="77" t="s">
        <v>16</v>
      </c>
      <c r="E23" s="77">
        <v>50</v>
      </c>
      <c r="F23" s="80">
        <v>45360</v>
      </c>
      <c r="G23" s="160"/>
      <c r="H23" s="221"/>
      <c r="I23" s="80"/>
      <c r="J23" s="80"/>
      <c r="K23" s="81"/>
      <c r="L23" s="81" t="e">
        <f t="shared" si="0"/>
        <v>#DIV/0!</v>
      </c>
      <c r="M23" s="82"/>
      <c r="N23" s="81">
        <f t="shared" si="1"/>
        <v>0</v>
      </c>
      <c r="O23" s="81" t="e">
        <f t="shared" si="2"/>
        <v>#DIV/0!</v>
      </c>
      <c r="P23" s="83" t="str">
        <f t="shared" si="4"/>
        <v/>
      </c>
      <c r="Q23" s="83" t="str">
        <f t="shared" si="5"/>
        <v/>
      </c>
    </row>
    <row r="24" spans="1:17" ht="38.25" x14ac:dyDescent="0.25">
      <c r="A24" s="74">
        <f t="shared" si="3"/>
        <v>12</v>
      </c>
      <c r="B24" s="175" t="s">
        <v>1045</v>
      </c>
      <c r="C24" s="76" t="s">
        <v>1046</v>
      </c>
      <c r="D24" s="77" t="s">
        <v>16</v>
      </c>
      <c r="E24" s="77">
        <v>200</v>
      </c>
      <c r="F24" s="77">
        <v>1120</v>
      </c>
      <c r="G24" s="80"/>
      <c r="H24" s="160"/>
      <c r="I24" s="80"/>
      <c r="J24" s="80"/>
      <c r="K24" s="81"/>
      <c r="L24" s="81" t="e">
        <f t="shared" si="0"/>
        <v>#DIV/0!</v>
      </c>
      <c r="M24" s="82"/>
      <c r="N24" s="81">
        <f t="shared" si="1"/>
        <v>0</v>
      </c>
      <c r="O24" s="81" t="e">
        <f t="shared" si="2"/>
        <v>#DIV/0!</v>
      </c>
      <c r="P24" s="83" t="str">
        <f t="shared" si="4"/>
        <v/>
      </c>
      <c r="Q24" s="83" t="str">
        <f t="shared" si="5"/>
        <v/>
      </c>
    </row>
    <row r="25" spans="1:17" ht="38.25" x14ac:dyDescent="0.25">
      <c r="A25" s="74">
        <f t="shared" si="3"/>
        <v>13</v>
      </c>
      <c r="B25" s="175" t="s">
        <v>1047</v>
      </c>
      <c r="C25" s="76" t="s">
        <v>1048</v>
      </c>
      <c r="D25" s="77" t="s">
        <v>16</v>
      </c>
      <c r="E25" s="77">
        <v>1</v>
      </c>
      <c r="F25" s="77">
        <v>804</v>
      </c>
      <c r="G25" s="80"/>
      <c r="H25" s="160"/>
      <c r="I25" s="80"/>
      <c r="J25" s="80"/>
      <c r="K25" s="81"/>
      <c r="L25" s="81" t="e">
        <f t="shared" si="0"/>
        <v>#DIV/0!</v>
      </c>
      <c r="M25" s="82"/>
      <c r="N25" s="81">
        <f t="shared" si="1"/>
        <v>0</v>
      </c>
      <c r="O25" s="81" t="e">
        <f t="shared" si="2"/>
        <v>#DIV/0!</v>
      </c>
      <c r="P25" s="83" t="str">
        <f t="shared" si="4"/>
        <v/>
      </c>
      <c r="Q25" s="83" t="str">
        <f t="shared" si="5"/>
        <v/>
      </c>
    </row>
    <row r="26" spans="1:17" x14ac:dyDescent="0.25">
      <c r="A26" s="74">
        <f t="shared" si="3"/>
        <v>14</v>
      </c>
      <c r="B26" s="175" t="s">
        <v>1049</v>
      </c>
      <c r="C26" s="76" t="s">
        <v>1050</v>
      </c>
      <c r="D26" s="77" t="s">
        <v>16</v>
      </c>
      <c r="E26" s="77">
        <v>100</v>
      </c>
      <c r="F26" s="77">
        <v>100</v>
      </c>
      <c r="G26" s="80"/>
      <c r="H26" s="160"/>
      <c r="I26" s="80"/>
      <c r="J26" s="80"/>
      <c r="K26" s="81"/>
      <c r="L26" s="81" t="e">
        <f t="shared" si="0"/>
        <v>#DIV/0!</v>
      </c>
      <c r="M26" s="82"/>
      <c r="N26" s="81">
        <f t="shared" si="1"/>
        <v>0</v>
      </c>
      <c r="O26" s="81" t="e">
        <f t="shared" si="2"/>
        <v>#DIV/0!</v>
      </c>
      <c r="P26" s="83" t="str">
        <f t="shared" si="4"/>
        <v/>
      </c>
      <c r="Q26" s="83" t="str">
        <f t="shared" si="5"/>
        <v/>
      </c>
    </row>
    <row r="27" spans="1:17" x14ac:dyDescent="0.25">
      <c r="A27" s="74">
        <f t="shared" si="3"/>
        <v>15</v>
      </c>
      <c r="B27" s="175" t="s">
        <v>1051</v>
      </c>
      <c r="C27" s="76" t="s">
        <v>1052</v>
      </c>
      <c r="D27" s="77" t="s">
        <v>16</v>
      </c>
      <c r="E27" s="77">
        <v>100</v>
      </c>
      <c r="F27" s="77">
        <v>100</v>
      </c>
      <c r="G27" s="80"/>
      <c r="H27" s="160"/>
      <c r="I27" s="80"/>
      <c r="J27" s="80"/>
      <c r="K27" s="81"/>
      <c r="L27" s="81" t="e">
        <f t="shared" si="0"/>
        <v>#DIV/0!</v>
      </c>
      <c r="M27" s="82"/>
      <c r="N27" s="81">
        <f t="shared" si="1"/>
        <v>0</v>
      </c>
      <c r="O27" s="81" t="e">
        <f t="shared" si="2"/>
        <v>#DIV/0!</v>
      </c>
      <c r="P27" s="83" t="str">
        <f t="shared" si="4"/>
        <v/>
      </c>
      <c r="Q27" s="83" t="str">
        <f t="shared" si="5"/>
        <v/>
      </c>
    </row>
    <row r="28" spans="1:17" x14ac:dyDescent="0.25">
      <c r="A28" s="74">
        <f t="shared" si="3"/>
        <v>16</v>
      </c>
      <c r="B28" s="175" t="s">
        <v>1053</v>
      </c>
      <c r="C28" s="76" t="s">
        <v>1054</v>
      </c>
      <c r="D28" s="77" t="s">
        <v>16</v>
      </c>
      <c r="E28" s="77">
        <v>100</v>
      </c>
      <c r="F28" s="77">
        <v>100</v>
      </c>
      <c r="G28" s="80"/>
      <c r="H28" s="160"/>
      <c r="I28" s="80"/>
      <c r="J28" s="80"/>
      <c r="K28" s="81"/>
      <c r="L28" s="81" t="e">
        <f t="shared" si="0"/>
        <v>#DIV/0!</v>
      </c>
      <c r="M28" s="82"/>
      <c r="N28" s="81">
        <f t="shared" si="1"/>
        <v>0</v>
      </c>
      <c r="O28" s="81" t="e">
        <f t="shared" si="2"/>
        <v>#DIV/0!</v>
      </c>
      <c r="P28" s="83" t="str">
        <f t="shared" si="4"/>
        <v/>
      </c>
      <c r="Q28" s="83" t="str">
        <f t="shared" si="5"/>
        <v/>
      </c>
    </row>
    <row r="29" spans="1:17" x14ac:dyDescent="0.25">
      <c r="A29" s="74">
        <f t="shared" si="3"/>
        <v>17</v>
      </c>
      <c r="B29" s="175" t="s">
        <v>1055</v>
      </c>
      <c r="C29" s="76" t="s">
        <v>1056</v>
      </c>
      <c r="D29" s="77" t="s">
        <v>16</v>
      </c>
      <c r="E29" s="77">
        <v>100</v>
      </c>
      <c r="F29" s="77">
        <v>300</v>
      </c>
      <c r="G29" s="80"/>
      <c r="H29" s="160"/>
      <c r="I29" s="80"/>
      <c r="J29" s="80"/>
      <c r="K29" s="81"/>
      <c r="L29" s="81" t="e">
        <f t="shared" si="0"/>
        <v>#DIV/0!</v>
      </c>
      <c r="M29" s="82"/>
      <c r="N29" s="81">
        <f t="shared" si="1"/>
        <v>0</v>
      </c>
      <c r="O29" s="81" t="e">
        <f t="shared" si="2"/>
        <v>#DIV/0!</v>
      </c>
      <c r="P29" s="83" t="str">
        <f t="shared" si="4"/>
        <v/>
      </c>
      <c r="Q29" s="83" t="str">
        <f t="shared" si="5"/>
        <v/>
      </c>
    </row>
    <row r="30" spans="1:17" ht="51" x14ac:dyDescent="0.25">
      <c r="A30" s="74">
        <f t="shared" si="3"/>
        <v>18</v>
      </c>
      <c r="B30" s="175" t="s">
        <v>1057</v>
      </c>
      <c r="C30" s="27" t="s">
        <v>1058</v>
      </c>
      <c r="D30" s="74" t="s">
        <v>25</v>
      </c>
      <c r="E30" s="150">
        <v>1</v>
      </c>
      <c r="F30" s="159">
        <v>95</v>
      </c>
      <c r="G30" s="160"/>
      <c r="H30" s="80"/>
      <c r="I30" s="80"/>
      <c r="J30" s="80"/>
      <c r="K30" s="81"/>
      <c r="L30" s="81" t="e">
        <f t="shared" si="0"/>
        <v>#DIV/0!</v>
      </c>
      <c r="M30" s="82"/>
      <c r="N30" s="81">
        <f t="shared" si="1"/>
        <v>0</v>
      </c>
      <c r="O30" s="81" t="e">
        <f t="shared" si="2"/>
        <v>#DIV/0!</v>
      </c>
      <c r="P30" s="83" t="str">
        <f t="shared" si="4"/>
        <v/>
      </c>
      <c r="Q30" s="83" t="str">
        <f t="shared" si="5"/>
        <v/>
      </c>
    </row>
    <row r="31" spans="1:17" ht="38.25" x14ac:dyDescent="0.25">
      <c r="A31" s="74">
        <f t="shared" si="3"/>
        <v>19</v>
      </c>
      <c r="B31" s="175" t="s">
        <v>1059</v>
      </c>
      <c r="C31" s="27" t="s">
        <v>1060</v>
      </c>
      <c r="D31" s="90" t="s">
        <v>25</v>
      </c>
      <c r="E31" s="90">
        <v>1</v>
      </c>
      <c r="F31" s="159">
        <v>28</v>
      </c>
      <c r="G31" s="160"/>
      <c r="H31" s="80"/>
      <c r="I31" s="80"/>
      <c r="J31" s="80"/>
      <c r="K31" s="81"/>
      <c r="L31" s="81" t="e">
        <f t="shared" si="0"/>
        <v>#DIV/0!</v>
      </c>
      <c r="M31" s="82"/>
      <c r="N31" s="81">
        <f t="shared" si="1"/>
        <v>0</v>
      </c>
      <c r="O31" s="81" t="e">
        <f t="shared" si="2"/>
        <v>#DIV/0!</v>
      </c>
      <c r="P31" s="83" t="str">
        <f t="shared" si="4"/>
        <v/>
      </c>
      <c r="Q31" s="83" t="str">
        <f t="shared" si="5"/>
        <v/>
      </c>
    </row>
    <row r="32" spans="1:17" x14ac:dyDescent="0.25">
      <c r="A32" s="74">
        <f t="shared" si="3"/>
        <v>20</v>
      </c>
      <c r="B32" s="175" t="s">
        <v>1061</v>
      </c>
      <c r="C32" s="205" t="s">
        <v>1062</v>
      </c>
      <c r="D32" s="90" t="s">
        <v>16</v>
      </c>
      <c r="E32" s="90">
        <v>100</v>
      </c>
      <c r="F32" s="80">
        <v>8800</v>
      </c>
      <c r="G32" s="160"/>
      <c r="H32" s="80"/>
      <c r="I32" s="80"/>
      <c r="J32" s="80"/>
      <c r="K32" s="81"/>
      <c r="L32" s="81" t="e">
        <f t="shared" si="0"/>
        <v>#DIV/0!</v>
      </c>
      <c r="M32" s="82"/>
      <c r="N32" s="81">
        <f t="shared" si="1"/>
        <v>0</v>
      </c>
      <c r="O32" s="81" t="e">
        <f t="shared" si="2"/>
        <v>#DIV/0!</v>
      </c>
      <c r="P32" s="83" t="str">
        <f t="shared" si="4"/>
        <v/>
      </c>
      <c r="Q32" s="83" t="str">
        <f t="shared" si="5"/>
        <v/>
      </c>
    </row>
    <row r="33" spans="1:17" ht="25.5" x14ac:dyDescent="0.25">
      <c r="A33" s="74">
        <f t="shared" si="3"/>
        <v>21</v>
      </c>
      <c r="B33" s="175" t="s">
        <v>1063</v>
      </c>
      <c r="C33" s="27" t="s">
        <v>1064</v>
      </c>
      <c r="D33" s="90" t="s">
        <v>16</v>
      </c>
      <c r="E33" s="90">
        <v>100</v>
      </c>
      <c r="F33" s="159">
        <v>1000</v>
      </c>
      <c r="G33" s="160"/>
      <c r="H33" s="159"/>
      <c r="I33" s="159"/>
      <c r="J33" s="159"/>
      <c r="K33" s="81"/>
      <c r="L33" s="81" t="e">
        <f t="shared" si="0"/>
        <v>#DIV/0!</v>
      </c>
      <c r="M33" s="82"/>
      <c r="N33" s="81">
        <f t="shared" si="1"/>
        <v>0</v>
      </c>
      <c r="O33" s="81" t="e">
        <f t="shared" si="2"/>
        <v>#DIV/0!</v>
      </c>
      <c r="P33" s="83" t="str">
        <f t="shared" si="4"/>
        <v/>
      </c>
      <c r="Q33" s="83" t="str">
        <f t="shared" si="5"/>
        <v/>
      </c>
    </row>
    <row r="34" spans="1:17" x14ac:dyDescent="0.25">
      <c r="A34" s="74">
        <f t="shared" si="3"/>
        <v>22</v>
      </c>
      <c r="B34" s="175" t="s">
        <v>1065</v>
      </c>
      <c r="C34" s="27" t="s">
        <v>1066</v>
      </c>
      <c r="D34" s="90" t="s">
        <v>16</v>
      </c>
      <c r="E34" s="90">
        <v>20</v>
      </c>
      <c r="F34" s="159">
        <v>37</v>
      </c>
      <c r="G34" s="160"/>
      <c r="H34" s="159"/>
      <c r="I34" s="159"/>
      <c r="J34" s="159"/>
      <c r="K34" s="81"/>
      <c r="L34" s="81" t="e">
        <f t="shared" si="0"/>
        <v>#DIV/0!</v>
      </c>
      <c r="M34" s="82"/>
      <c r="N34" s="81">
        <f t="shared" si="1"/>
        <v>0</v>
      </c>
      <c r="O34" s="81" t="e">
        <f t="shared" si="2"/>
        <v>#DIV/0!</v>
      </c>
      <c r="P34" s="83" t="str">
        <f t="shared" si="4"/>
        <v/>
      </c>
      <c r="Q34" s="83" t="str">
        <f t="shared" si="5"/>
        <v/>
      </c>
    </row>
    <row r="35" spans="1:17" x14ac:dyDescent="0.25">
      <c r="A35" s="74"/>
      <c r="B35" s="222"/>
      <c r="D35" s="223"/>
      <c r="E35" s="223"/>
      <c r="F35" s="280"/>
      <c r="G35" s="224"/>
      <c r="H35" s="225"/>
      <c r="I35" s="224"/>
      <c r="J35" s="224"/>
      <c r="K35" s="226"/>
      <c r="L35" s="227"/>
      <c r="M35" s="228"/>
      <c r="N35" s="227"/>
      <c r="O35" s="227"/>
      <c r="P35" s="254"/>
      <c r="Q35" s="254"/>
    </row>
    <row r="36" spans="1:17" x14ac:dyDescent="0.25">
      <c r="A36" s="74">
        <v>23</v>
      </c>
      <c r="B36" s="175" t="s">
        <v>1067</v>
      </c>
      <c r="C36" s="76" t="s">
        <v>1068</v>
      </c>
      <c r="D36" s="77" t="s">
        <v>16</v>
      </c>
      <c r="E36" s="77">
        <v>10</v>
      </c>
      <c r="F36" s="77">
        <v>1740</v>
      </c>
      <c r="G36" s="80"/>
      <c r="H36" s="160"/>
      <c r="I36" s="80"/>
      <c r="J36" s="80"/>
      <c r="K36" s="81"/>
      <c r="L36" s="81" t="e">
        <f t="shared" ref="L36:L51" si="6">K36/J36</f>
        <v>#DIV/0!</v>
      </c>
      <c r="M36" s="82"/>
      <c r="N36" s="81">
        <f t="shared" ref="N36:N51" si="7">K36*(1+M36/100)</f>
        <v>0</v>
      </c>
      <c r="O36" s="81" t="e">
        <f t="shared" ref="O36:O51" si="8">N36/J36</f>
        <v>#DIV/0!</v>
      </c>
      <c r="P36" s="83" t="str">
        <f t="shared" si="4"/>
        <v/>
      </c>
      <c r="Q36" s="83" t="str">
        <f t="shared" si="5"/>
        <v/>
      </c>
    </row>
    <row r="37" spans="1:17" x14ac:dyDescent="0.25">
      <c r="A37" s="74">
        <f t="shared" si="3"/>
        <v>24</v>
      </c>
      <c r="B37" s="175" t="s">
        <v>1069</v>
      </c>
      <c r="C37" s="76" t="s">
        <v>1070</v>
      </c>
      <c r="D37" s="77" t="s">
        <v>16</v>
      </c>
      <c r="E37" s="77">
        <v>10</v>
      </c>
      <c r="F37" s="77">
        <v>2110</v>
      </c>
      <c r="G37" s="80"/>
      <c r="H37" s="160"/>
      <c r="I37" s="80"/>
      <c r="J37" s="80"/>
      <c r="K37" s="81"/>
      <c r="L37" s="81" t="e">
        <f t="shared" si="6"/>
        <v>#DIV/0!</v>
      </c>
      <c r="M37" s="82"/>
      <c r="N37" s="81">
        <f t="shared" si="7"/>
        <v>0</v>
      </c>
      <c r="O37" s="81" t="e">
        <f t="shared" si="8"/>
        <v>#DIV/0!</v>
      </c>
      <c r="P37" s="83" t="str">
        <f t="shared" si="4"/>
        <v/>
      </c>
      <c r="Q37" s="83" t="str">
        <f t="shared" si="5"/>
        <v/>
      </c>
    </row>
    <row r="38" spans="1:17" x14ac:dyDescent="0.25">
      <c r="A38" s="74">
        <f t="shared" si="3"/>
        <v>25</v>
      </c>
      <c r="B38" s="175" t="s">
        <v>1071</v>
      </c>
      <c r="C38" s="76" t="s">
        <v>1072</v>
      </c>
      <c r="D38" s="77" t="s">
        <v>16</v>
      </c>
      <c r="E38" s="77">
        <v>10</v>
      </c>
      <c r="F38" s="77">
        <v>1820</v>
      </c>
      <c r="G38" s="80"/>
      <c r="H38" s="160"/>
      <c r="I38" s="80"/>
      <c r="J38" s="80"/>
      <c r="K38" s="81"/>
      <c r="L38" s="81" t="e">
        <f t="shared" si="6"/>
        <v>#DIV/0!</v>
      </c>
      <c r="M38" s="82"/>
      <c r="N38" s="81">
        <f t="shared" si="7"/>
        <v>0</v>
      </c>
      <c r="O38" s="81" t="e">
        <f t="shared" si="8"/>
        <v>#DIV/0!</v>
      </c>
      <c r="P38" s="83" t="str">
        <f t="shared" si="4"/>
        <v/>
      </c>
      <c r="Q38" s="83" t="str">
        <f t="shared" si="5"/>
        <v/>
      </c>
    </row>
    <row r="39" spans="1:17" x14ac:dyDescent="0.25">
      <c r="A39" s="74">
        <f t="shared" si="3"/>
        <v>26</v>
      </c>
      <c r="B39" s="175" t="s">
        <v>1073</v>
      </c>
      <c r="C39" s="76" t="s">
        <v>1074</v>
      </c>
      <c r="D39" s="77" t="s">
        <v>16</v>
      </c>
      <c r="E39" s="77">
        <v>10</v>
      </c>
      <c r="F39" s="270">
        <v>920</v>
      </c>
      <c r="G39" s="80"/>
      <c r="H39" s="160"/>
      <c r="I39" s="80"/>
      <c r="J39" s="80"/>
      <c r="K39" s="81"/>
      <c r="L39" s="81" t="e">
        <f t="shared" si="6"/>
        <v>#DIV/0!</v>
      </c>
      <c r="M39" s="82"/>
      <c r="N39" s="81">
        <f t="shared" si="7"/>
        <v>0</v>
      </c>
      <c r="O39" s="81" t="e">
        <f t="shared" si="8"/>
        <v>#DIV/0!</v>
      </c>
      <c r="P39" s="83" t="str">
        <f t="shared" si="4"/>
        <v/>
      </c>
      <c r="Q39" s="83" t="str">
        <f t="shared" si="5"/>
        <v/>
      </c>
    </row>
    <row r="40" spans="1:17" x14ac:dyDescent="0.25">
      <c r="A40" s="74">
        <f t="shared" si="3"/>
        <v>27</v>
      </c>
      <c r="B40" s="175" t="s">
        <v>1075</v>
      </c>
      <c r="C40" s="76" t="s">
        <v>1076</v>
      </c>
      <c r="D40" s="77" t="s">
        <v>16</v>
      </c>
      <c r="E40" s="77">
        <v>10</v>
      </c>
      <c r="F40" s="270">
        <v>310</v>
      </c>
      <c r="G40" s="80"/>
      <c r="H40" s="160"/>
      <c r="I40" s="80"/>
      <c r="J40" s="80"/>
      <c r="K40" s="81"/>
      <c r="L40" s="81" t="e">
        <f t="shared" si="6"/>
        <v>#DIV/0!</v>
      </c>
      <c r="M40" s="82"/>
      <c r="N40" s="81">
        <f t="shared" si="7"/>
        <v>0</v>
      </c>
      <c r="O40" s="81" t="e">
        <f t="shared" si="8"/>
        <v>#DIV/0!</v>
      </c>
      <c r="P40" s="83" t="str">
        <f t="shared" si="4"/>
        <v/>
      </c>
      <c r="Q40" s="83" t="str">
        <f t="shared" si="5"/>
        <v/>
      </c>
    </row>
    <row r="41" spans="1:17" ht="25.5" x14ac:dyDescent="0.25">
      <c r="A41" s="74">
        <f>1+A40</f>
        <v>28</v>
      </c>
      <c r="B41" s="175" t="s">
        <v>1077</v>
      </c>
      <c r="C41" s="76" t="s">
        <v>1078</v>
      </c>
      <c r="D41" s="77" t="s">
        <v>16</v>
      </c>
      <c r="E41" s="77">
        <v>200</v>
      </c>
      <c r="F41" s="271">
        <v>200</v>
      </c>
      <c r="G41" s="160"/>
      <c r="H41" s="80"/>
      <c r="I41" s="80"/>
      <c r="J41" s="80"/>
      <c r="K41" s="81"/>
      <c r="L41" s="81" t="e">
        <f t="shared" si="6"/>
        <v>#DIV/0!</v>
      </c>
      <c r="M41" s="82"/>
      <c r="N41" s="81">
        <f t="shared" si="7"/>
        <v>0</v>
      </c>
      <c r="O41" s="81" t="e">
        <f t="shared" si="8"/>
        <v>#DIV/0!</v>
      </c>
      <c r="P41" s="83" t="str">
        <f t="shared" si="4"/>
        <v/>
      </c>
      <c r="Q41" s="83" t="str">
        <f t="shared" si="5"/>
        <v/>
      </c>
    </row>
    <row r="42" spans="1:17" x14ac:dyDescent="0.25">
      <c r="A42" s="74">
        <f t="shared" si="3"/>
        <v>29</v>
      </c>
      <c r="B42" s="175" t="s">
        <v>1079</v>
      </c>
      <c r="C42" s="76" t="s">
        <v>1080</v>
      </c>
      <c r="D42" s="77" t="s">
        <v>16</v>
      </c>
      <c r="E42" s="77">
        <v>200</v>
      </c>
      <c r="F42" s="271">
        <v>200</v>
      </c>
      <c r="G42" s="160"/>
      <c r="H42" s="80"/>
      <c r="I42" s="80"/>
      <c r="J42" s="80"/>
      <c r="K42" s="81"/>
      <c r="L42" s="81" t="e">
        <f t="shared" si="6"/>
        <v>#DIV/0!</v>
      </c>
      <c r="M42" s="82"/>
      <c r="N42" s="81">
        <f t="shared" si="7"/>
        <v>0</v>
      </c>
      <c r="O42" s="81" t="e">
        <f t="shared" si="8"/>
        <v>#DIV/0!</v>
      </c>
      <c r="P42" s="83" t="str">
        <f t="shared" si="4"/>
        <v/>
      </c>
      <c r="Q42" s="83" t="str">
        <f t="shared" si="5"/>
        <v/>
      </c>
    </row>
    <row r="43" spans="1:17" x14ac:dyDescent="0.25">
      <c r="A43" s="74">
        <f t="shared" si="3"/>
        <v>30</v>
      </c>
      <c r="B43" s="175" t="s">
        <v>1081</v>
      </c>
      <c r="C43" s="76" t="s">
        <v>1082</v>
      </c>
      <c r="D43" s="77" t="s">
        <v>16</v>
      </c>
      <c r="E43" s="77">
        <v>500</v>
      </c>
      <c r="F43" s="271">
        <v>500</v>
      </c>
      <c r="G43" s="160"/>
      <c r="H43" s="80"/>
      <c r="I43" s="80"/>
      <c r="J43" s="80"/>
      <c r="K43" s="81"/>
      <c r="L43" s="81" t="e">
        <f t="shared" si="6"/>
        <v>#DIV/0!</v>
      </c>
      <c r="M43" s="82"/>
      <c r="N43" s="81">
        <f t="shared" si="7"/>
        <v>0</v>
      </c>
      <c r="O43" s="81" t="e">
        <f t="shared" si="8"/>
        <v>#DIV/0!</v>
      </c>
      <c r="P43" s="83" t="str">
        <f t="shared" si="4"/>
        <v/>
      </c>
      <c r="Q43" s="83" t="str">
        <f t="shared" si="5"/>
        <v/>
      </c>
    </row>
    <row r="44" spans="1:17" x14ac:dyDescent="0.25">
      <c r="A44" s="74">
        <f t="shared" si="3"/>
        <v>31</v>
      </c>
      <c r="B44" s="175" t="s">
        <v>1083</v>
      </c>
      <c r="C44" s="76" t="s">
        <v>1084</v>
      </c>
      <c r="D44" s="77" t="s">
        <v>16</v>
      </c>
      <c r="E44" s="77">
        <v>1</v>
      </c>
      <c r="F44" s="271">
        <v>1</v>
      </c>
      <c r="G44" s="160"/>
      <c r="H44" s="80"/>
      <c r="I44" s="80"/>
      <c r="J44" s="80"/>
      <c r="K44" s="81"/>
      <c r="L44" s="81" t="e">
        <f t="shared" si="6"/>
        <v>#DIV/0!</v>
      </c>
      <c r="M44" s="82"/>
      <c r="N44" s="81">
        <f t="shared" si="7"/>
        <v>0</v>
      </c>
      <c r="O44" s="81" t="e">
        <f t="shared" si="8"/>
        <v>#DIV/0!</v>
      </c>
      <c r="P44" s="83" t="str">
        <f t="shared" si="4"/>
        <v/>
      </c>
      <c r="Q44" s="83" t="str">
        <f t="shared" si="5"/>
        <v/>
      </c>
    </row>
    <row r="45" spans="1:17" x14ac:dyDescent="0.25">
      <c r="A45" s="74">
        <f t="shared" si="3"/>
        <v>32</v>
      </c>
      <c r="B45" s="175" t="s">
        <v>1085</v>
      </c>
      <c r="C45" s="76" t="s">
        <v>1086</v>
      </c>
      <c r="D45" s="77" t="s">
        <v>16</v>
      </c>
      <c r="E45" s="77">
        <v>1</v>
      </c>
      <c r="F45" s="271">
        <v>1</v>
      </c>
      <c r="G45" s="160"/>
      <c r="H45" s="80"/>
      <c r="I45" s="80"/>
      <c r="J45" s="80"/>
      <c r="K45" s="81"/>
      <c r="L45" s="81" t="e">
        <f t="shared" si="6"/>
        <v>#DIV/0!</v>
      </c>
      <c r="M45" s="82"/>
      <c r="N45" s="81">
        <f t="shared" si="7"/>
        <v>0</v>
      </c>
      <c r="O45" s="81" t="e">
        <f t="shared" si="8"/>
        <v>#DIV/0!</v>
      </c>
      <c r="P45" s="83" t="str">
        <f t="shared" si="4"/>
        <v/>
      </c>
      <c r="Q45" s="83" t="str">
        <f t="shared" si="5"/>
        <v/>
      </c>
    </row>
    <row r="46" spans="1:17" x14ac:dyDescent="0.25">
      <c r="A46" s="74">
        <f t="shared" si="3"/>
        <v>33</v>
      </c>
      <c r="B46" s="175" t="s">
        <v>1087</v>
      </c>
      <c r="C46" s="76" t="s">
        <v>1088</v>
      </c>
      <c r="D46" s="77" t="s">
        <v>16</v>
      </c>
      <c r="E46" s="77">
        <v>500</v>
      </c>
      <c r="F46" s="271">
        <v>500</v>
      </c>
      <c r="G46" s="160"/>
      <c r="H46" s="80"/>
      <c r="I46" s="80"/>
      <c r="J46" s="80"/>
      <c r="K46" s="81"/>
      <c r="L46" s="81" t="e">
        <f t="shared" si="6"/>
        <v>#DIV/0!</v>
      </c>
      <c r="M46" s="82"/>
      <c r="N46" s="81">
        <f t="shared" si="7"/>
        <v>0</v>
      </c>
      <c r="O46" s="81" t="e">
        <f t="shared" si="8"/>
        <v>#DIV/0!</v>
      </c>
      <c r="P46" s="83" t="str">
        <f t="shared" si="4"/>
        <v/>
      </c>
      <c r="Q46" s="83" t="str">
        <f t="shared" si="5"/>
        <v/>
      </c>
    </row>
    <row r="47" spans="1:17" x14ac:dyDescent="0.25">
      <c r="A47" s="74">
        <f t="shared" si="3"/>
        <v>34</v>
      </c>
      <c r="B47" s="175" t="s">
        <v>1089</v>
      </c>
      <c r="C47" s="76" t="s">
        <v>1090</v>
      </c>
      <c r="D47" s="77" t="s">
        <v>16</v>
      </c>
      <c r="E47" s="77">
        <v>1</v>
      </c>
      <c r="F47" s="271">
        <v>17</v>
      </c>
      <c r="G47" s="160"/>
      <c r="H47" s="80"/>
      <c r="I47" s="80"/>
      <c r="J47" s="80"/>
      <c r="K47" s="81"/>
      <c r="L47" s="81" t="e">
        <f t="shared" si="6"/>
        <v>#DIV/0!</v>
      </c>
      <c r="M47" s="82"/>
      <c r="N47" s="81">
        <f t="shared" si="7"/>
        <v>0</v>
      </c>
      <c r="O47" s="81" t="e">
        <f t="shared" si="8"/>
        <v>#DIV/0!</v>
      </c>
      <c r="P47" s="83" t="str">
        <f t="shared" si="4"/>
        <v/>
      </c>
      <c r="Q47" s="83" t="str">
        <f t="shared" si="5"/>
        <v/>
      </c>
    </row>
    <row r="48" spans="1:17" ht="25.5" x14ac:dyDescent="0.25">
      <c r="A48" s="74">
        <f t="shared" si="3"/>
        <v>35</v>
      </c>
      <c r="B48" s="175" t="s">
        <v>1091</v>
      </c>
      <c r="C48" s="76" t="s">
        <v>1092</v>
      </c>
      <c r="D48" s="77" t="s">
        <v>16</v>
      </c>
      <c r="E48" s="77">
        <v>1</v>
      </c>
      <c r="F48" s="270">
        <v>1</v>
      </c>
      <c r="G48" s="80"/>
      <c r="H48" s="160"/>
      <c r="I48" s="80"/>
      <c r="J48" s="80"/>
      <c r="K48" s="81"/>
      <c r="L48" s="81" t="e">
        <f t="shared" si="6"/>
        <v>#DIV/0!</v>
      </c>
      <c r="M48" s="82"/>
      <c r="N48" s="81">
        <f t="shared" si="7"/>
        <v>0</v>
      </c>
      <c r="O48" s="81" t="e">
        <f t="shared" si="8"/>
        <v>#DIV/0!</v>
      </c>
      <c r="P48" s="83" t="str">
        <f t="shared" si="4"/>
        <v/>
      </c>
      <c r="Q48" s="83" t="str">
        <f t="shared" si="5"/>
        <v/>
      </c>
    </row>
    <row r="49" spans="1:17" ht="38.25" x14ac:dyDescent="0.25">
      <c r="A49" s="74">
        <f t="shared" si="3"/>
        <v>36</v>
      </c>
      <c r="B49" s="175" t="s">
        <v>1093</v>
      </c>
      <c r="C49" s="76" t="s">
        <v>1094</v>
      </c>
      <c r="D49" s="77" t="s">
        <v>16</v>
      </c>
      <c r="E49" s="77">
        <v>1</v>
      </c>
      <c r="F49" s="270">
        <v>1331</v>
      </c>
      <c r="G49" s="80"/>
      <c r="H49" s="160"/>
      <c r="I49" s="80"/>
      <c r="J49" s="80"/>
      <c r="K49" s="81"/>
      <c r="L49" s="81" t="e">
        <f t="shared" si="6"/>
        <v>#DIV/0!</v>
      </c>
      <c r="M49" s="82"/>
      <c r="N49" s="81">
        <f t="shared" si="7"/>
        <v>0</v>
      </c>
      <c r="O49" s="81" t="e">
        <f t="shared" si="8"/>
        <v>#DIV/0!</v>
      </c>
      <c r="P49" s="83" t="str">
        <f t="shared" si="4"/>
        <v/>
      </c>
      <c r="Q49" s="83" t="str">
        <f t="shared" si="5"/>
        <v/>
      </c>
    </row>
    <row r="50" spans="1:17" ht="26.25" customHeight="1" x14ac:dyDescent="0.25">
      <c r="A50" s="74">
        <f t="shared" si="3"/>
        <v>37</v>
      </c>
      <c r="B50" s="175" t="s">
        <v>1202</v>
      </c>
      <c r="C50" s="76" t="s">
        <v>1095</v>
      </c>
      <c r="D50" s="77" t="s">
        <v>16</v>
      </c>
      <c r="E50" s="77">
        <v>50</v>
      </c>
      <c r="F50" s="77">
        <v>7250</v>
      </c>
      <c r="G50" s="80"/>
      <c r="H50" s="160"/>
      <c r="I50" s="80"/>
      <c r="J50" s="80"/>
      <c r="K50" s="81"/>
      <c r="L50" s="81" t="e">
        <f t="shared" si="6"/>
        <v>#DIV/0!</v>
      </c>
      <c r="M50" s="82"/>
      <c r="N50" s="81">
        <f t="shared" si="7"/>
        <v>0</v>
      </c>
      <c r="O50" s="81" t="e">
        <f t="shared" si="8"/>
        <v>#DIV/0!</v>
      </c>
      <c r="P50" s="83" t="str">
        <f t="shared" si="4"/>
        <v/>
      </c>
      <c r="Q50" s="83" t="str">
        <f t="shared" si="5"/>
        <v/>
      </c>
    </row>
    <row r="51" spans="1:17" x14ac:dyDescent="0.25">
      <c r="A51" s="74">
        <f t="shared" si="3"/>
        <v>38</v>
      </c>
      <c r="B51" s="175" t="s">
        <v>1203</v>
      </c>
      <c r="C51" s="76" t="s">
        <v>1096</v>
      </c>
      <c r="D51" s="77" t="s">
        <v>16</v>
      </c>
      <c r="E51" s="77">
        <v>50</v>
      </c>
      <c r="F51" s="77">
        <v>5525</v>
      </c>
      <c r="G51" s="80"/>
      <c r="H51" s="160"/>
      <c r="I51" s="80"/>
      <c r="J51" s="80"/>
      <c r="K51" s="81"/>
      <c r="L51" s="81" t="e">
        <f t="shared" si="6"/>
        <v>#DIV/0!</v>
      </c>
      <c r="M51" s="82"/>
      <c r="N51" s="81">
        <f t="shared" si="7"/>
        <v>0</v>
      </c>
      <c r="O51" s="81" t="e">
        <f t="shared" si="8"/>
        <v>#DIV/0!</v>
      </c>
      <c r="P51" s="83" t="str">
        <f t="shared" si="4"/>
        <v/>
      </c>
      <c r="Q51" s="83" t="str">
        <f t="shared" si="5"/>
        <v/>
      </c>
    </row>
    <row r="52" spans="1:17" x14ac:dyDescent="0.25">
      <c r="A52" s="390" t="s">
        <v>1097</v>
      </c>
      <c r="B52" s="391"/>
      <c r="C52" s="391"/>
      <c r="D52" s="391"/>
      <c r="E52" s="391"/>
      <c r="F52" s="391"/>
      <c r="G52" s="391"/>
      <c r="H52" s="391"/>
      <c r="I52" s="391"/>
      <c r="J52" s="391"/>
      <c r="K52" s="391"/>
      <c r="L52" s="391"/>
      <c r="M52" s="391"/>
      <c r="N52" s="391"/>
      <c r="O52" s="393"/>
      <c r="P52" s="3">
        <f>SUM(P13:P51)</f>
        <v>0</v>
      </c>
      <c r="Q52" s="3">
        <f>SUM(Q13:Q51)</f>
        <v>0</v>
      </c>
    </row>
    <row r="53" spans="1:17" x14ac:dyDescent="0.25">
      <c r="A53" s="385" t="s">
        <v>1331</v>
      </c>
      <c r="B53" s="386"/>
      <c r="C53" s="386"/>
      <c r="D53" s="386"/>
      <c r="E53" s="386"/>
      <c r="F53" s="386"/>
      <c r="G53" s="386"/>
      <c r="H53" s="386"/>
      <c r="I53" s="386"/>
      <c r="J53" s="386"/>
      <c r="K53" s="386"/>
      <c r="L53" s="386"/>
      <c r="M53" s="386"/>
      <c r="N53" s="386"/>
      <c r="O53" s="387"/>
      <c r="P53" s="3">
        <f>(P52/12)*30</f>
        <v>0</v>
      </c>
      <c r="Q53" s="3">
        <f>(Q52/12)*30</f>
        <v>0</v>
      </c>
    </row>
    <row r="54" spans="1:17" s="4" customFormat="1" x14ac:dyDescent="0.25">
      <c r="A54" s="355"/>
      <c r="B54" s="355"/>
      <c r="C54" s="355"/>
      <c r="D54" s="355"/>
      <c r="E54" s="355"/>
      <c r="F54" s="355"/>
      <c r="G54" s="355"/>
      <c r="H54" s="355"/>
      <c r="I54" s="355"/>
      <c r="J54" s="355"/>
      <c r="K54" s="355"/>
      <c r="L54" s="355"/>
      <c r="M54" s="355"/>
      <c r="N54" s="355"/>
      <c r="O54" s="355"/>
      <c r="P54" s="26"/>
      <c r="Q54" s="26"/>
    </row>
    <row r="55" spans="1:17" s="38" customFormat="1" ht="16.5" x14ac:dyDescent="0.3">
      <c r="A55" s="116"/>
      <c r="B55" s="117"/>
      <c r="C55" s="117"/>
      <c r="D55" s="117"/>
      <c r="E55" s="117"/>
      <c r="F55" s="251"/>
      <c r="G55" s="117"/>
      <c r="H55" s="117"/>
      <c r="I55" s="117"/>
      <c r="J55" s="117"/>
      <c r="K55" s="117"/>
      <c r="L55" s="117"/>
    </row>
    <row r="56" spans="1:17" s="13" customFormat="1" ht="16.5" x14ac:dyDescent="0.3">
      <c r="A56" s="21" t="s">
        <v>196</v>
      </c>
      <c r="B56" s="32"/>
      <c r="E56" s="19"/>
      <c r="F56" s="6"/>
      <c r="I56" s="51" t="s">
        <v>276</v>
      </c>
      <c r="J56" s="20"/>
      <c r="K56" s="13" t="s">
        <v>197</v>
      </c>
    </row>
    <row r="57" spans="1:17" ht="16.5" x14ac:dyDescent="0.3">
      <c r="A57" s="22"/>
      <c r="B57" s="22"/>
      <c r="C57" s="13"/>
      <c r="D57" s="13"/>
      <c r="E57" s="19"/>
      <c r="F57" s="13"/>
      <c r="G57" s="12"/>
      <c r="H57" s="12"/>
      <c r="I57" s="12"/>
      <c r="J57" s="12"/>
      <c r="K57" s="12"/>
      <c r="L57" s="13"/>
    </row>
    <row r="58" spans="1:17" ht="16.5" x14ac:dyDescent="0.3">
      <c r="A58" s="25" t="s">
        <v>198</v>
      </c>
      <c r="B58" s="33"/>
      <c r="C58" s="13"/>
      <c r="D58" s="13"/>
      <c r="E58" s="13"/>
      <c r="F58" s="13"/>
      <c r="G58" s="12"/>
      <c r="H58" s="12"/>
      <c r="I58" s="13"/>
      <c r="J58" s="12"/>
      <c r="K58" s="13"/>
      <c r="L58" s="13"/>
    </row>
    <row r="59" spans="1:17" ht="16.5" x14ac:dyDescent="0.3">
      <c r="A59" s="24" t="s">
        <v>177</v>
      </c>
      <c r="B59" s="33"/>
      <c r="C59" s="13"/>
      <c r="D59" s="13"/>
      <c r="E59" s="13"/>
      <c r="F59" s="13"/>
      <c r="G59" s="12"/>
      <c r="H59" s="12"/>
      <c r="I59" s="13"/>
      <c r="J59" s="12"/>
      <c r="K59" s="13"/>
      <c r="L59" s="13"/>
    </row>
  </sheetData>
  <mergeCells count="8">
    <mergeCell ref="P1:Q1"/>
    <mergeCell ref="P2:Q2"/>
    <mergeCell ref="D9:E9"/>
    <mergeCell ref="A53:O53"/>
    <mergeCell ref="A52:O52"/>
    <mergeCell ref="A6:Q6"/>
    <mergeCell ref="A7:Q7"/>
    <mergeCell ref="A10:Q10"/>
  </mergeCells>
  <pageMargins left="0.7" right="0.7" top="0.75" bottom="0.75" header="0.3" footer="0.3"/>
  <pageSetup paperSize="9" scale="56" fitToHeight="0" orientation="landscape" r:id="rId1"/>
  <rowBreaks count="1" manualBreakCount="1">
    <brk id="34"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50924-4B09-42CF-B639-C80CE4C0F05E}">
  <sheetPr>
    <pageSetUpPr fitToPage="1"/>
  </sheetPr>
  <dimension ref="A1:Q40"/>
  <sheetViews>
    <sheetView topLeftCell="A10" zoomScaleNormal="100" workbookViewId="0">
      <selection activeCell="F13" sqref="F13:F32"/>
    </sheetView>
  </sheetViews>
  <sheetFormatPr defaultColWidth="9.140625" defaultRowHeight="15" x14ac:dyDescent="0.25"/>
  <cols>
    <col min="1" max="1" width="4.85546875" style="1" customWidth="1"/>
    <col min="2" max="2" width="7.140625" style="1" customWidth="1"/>
    <col min="3" max="3" width="48" style="1" customWidth="1"/>
    <col min="4" max="4" width="9.7109375" style="1" customWidth="1"/>
    <col min="5" max="5" width="11.28515625" style="1" customWidth="1"/>
    <col min="6" max="6" width="9.42578125" style="184" customWidth="1"/>
    <col min="7" max="7" width="22.7109375" style="1" customWidth="1"/>
    <col min="8" max="8" width="13.5703125" style="1" customWidth="1"/>
    <col min="9" max="9" width="13.28515625" style="1" customWidth="1"/>
    <col min="10" max="10" width="8.85546875" style="1" customWidth="1"/>
    <col min="11" max="11" width="14.28515625" style="1" customWidth="1"/>
    <col min="12" max="12" width="11.42578125" style="1" customWidth="1"/>
    <col min="13" max="16384" width="9.140625" style="1"/>
  </cols>
  <sheetData>
    <row r="1" spans="1:17" ht="16.5" customHeight="1" x14ac:dyDescent="0.25">
      <c r="A1" s="55"/>
      <c r="B1" s="55"/>
      <c r="C1" s="56"/>
      <c r="D1" s="57"/>
      <c r="E1" s="58"/>
      <c r="F1" s="266"/>
      <c r="G1" s="61"/>
      <c r="H1" s="62"/>
      <c r="P1" s="379" t="s">
        <v>303</v>
      </c>
      <c r="Q1" s="379"/>
    </row>
    <row r="2" spans="1:17" ht="16.5" customHeight="1" x14ac:dyDescent="0.25">
      <c r="A2" s="55"/>
      <c r="B2" s="55"/>
      <c r="C2" s="56"/>
      <c r="D2" s="64"/>
      <c r="E2" s="65"/>
      <c r="F2" s="267"/>
      <c r="G2" s="67"/>
      <c r="H2" s="68"/>
      <c r="P2" s="380" t="s">
        <v>1098</v>
      </c>
      <c r="Q2" s="380"/>
    </row>
    <row r="3" spans="1:17" ht="16.5" x14ac:dyDescent="0.25">
      <c r="A3" s="31"/>
      <c r="B3" s="31"/>
      <c r="C3" s="56"/>
      <c r="D3" s="64"/>
      <c r="E3" s="65"/>
      <c r="F3" s="268"/>
      <c r="G3" s="67"/>
      <c r="H3" s="63"/>
      <c r="I3" s="63"/>
      <c r="J3" s="63"/>
      <c r="K3" s="63"/>
      <c r="L3" s="63"/>
      <c r="M3" s="31"/>
      <c r="N3" s="31"/>
    </row>
    <row r="4" spans="1:17" ht="16.5" x14ac:dyDescent="0.25">
      <c r="A4" s="31"/>
      <c r="B4" s="31"/>
      <c r="C4" s="56"/>
      <c r="D4" s="64"/>
      <c r="E4" s="65"/>
      <c r="F4" s="268"/>
      <c r="G4" s="67"/>
      <c r="H4" s="63"/>
      <c r="I4" s="63"/>
      <c r="J4" s="63"/>
      <c r="K4" s="63"/>
      <c r="L4" s="63"/>
      <c r="M4" s="31"/>
      <c r="N4" s="31"/>
    </row>
    <row r="5" spans="1:17" s="31" customFormat="1" ht="16.5" x14ac:dyDescent="0.3">
      <c r="A5" s="17"/>
      <c r="B5" s="30"/>
      <c r="C5" s="13"/>
      <c r="D5" s="11"/>
      <c r="E5" s="11"/>
      <c r="F5" s="269"/>
      <c r="G5" s="12"/>
      <c r="H5" s="12"/>
      <c r="I5" s="9"/>
      <c r="J5" s="9"/>
      <c r="K5" s="9"/>
      <c r="L5" s="9"/>
      <c r="M5" s="13"/>
      <c r="N5" s="13"/>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1099</v>
      </c>
      <c r="B7" s="384"/>
      <c r="C7" s="384"/>
      <c r="D7" s="384"/>
      <c r="E7" s="384"/>
      <c r="F7" s="384"/>
      <c r="G7" s="384"/>
      <c r="H7" s="384"/>
      <c r="I7" s="384"/>
      <c r="J7" s="384"/>
      <c r="K7" s="384"/>
      <c r="L7" s="384"/>
      <c r="M7" s="384"/>
      <c r="N7" s="384"/>
      <c r="O7" s="384"/>
      <c r="P7" s="384"/>
      <c r="Q7" s="384"/>
    </row>
    <row r="8" spans="1:17" s="13" customFormat="1" ht="16.5" x14ac:dyDescent="0.3">
      <c r="A8" s="14"/>
      <c r="B8" s="15"/>
      <c r="C8" s="16"/>
      <c r="D8" s="124"/>
      <c r="E8" s="124"/>
      <c r="F8" s="256"/>
      <c r="G8" s="125"/>
      <c r="H8" s="12"/>
      <c r="I8" s="12"/>
      <c r="J8" s="12"/>
      <c r="K8" s="9"/>
      <c r="L8" s="9"/>
      <c r="M8" s="9"/>
      <c r="N8" s="9"/>
      <c r="O8" s="9"/>
    </row>
    <row r="9" spans="1:17" s="13" customFormat="1" ht="23.25" x14ac:dyDescent="0.35">
      <c r="A9" s="14"/>
      <c r="B9" s="15"/>
      <c r="C9" s="263"/>
      <c r="D9" s="381"/>
      <c r="E9" s="381"/>
      <c r="F9" s="256"/>
      <c r="G9" s="125"/>
      <c r="H9" s="12"/>
      <c r="I9" s="12"/>
      <c r="J9" s="12"/>
      <c r="K9" s="9"/>
      <c r="L9" s="9"/>
      <c r="M9" s="9"/>
      <c r="N9" s="9"/>
      <c r="O9" s="9"/>
    </row>
    <row r="10" spans="1:17" ht="15.75" x14ac:dyDescent="0.25">
      <c r="A10" s="383" t="s">
        <v>1100</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70" t="s">
        <v>0</v>
      </c>
      <c r="B12" s="70" t="s">
        <v>1</v>
      </c>
      <c r="C12" s="70" t="s">
        <v>330</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ht="27" x14ac:dyDescent="0.25">
      <c r="A13" s="74">
        <v>1</v>
      </c>
      <c r="B13" s="175" t="s">
        <v>1101</v>
      </c>
      <c r="C13" s="132" t="s">
        <v>1102</v>
      </c>
      <c r="D13" s="216" t="s">
        <v>16</v>
      </c>
      <c r="E13" s="216">
        <v>1</v>
      </c>
      <c r="F13" s="278">
        <v>1</v>
      </c>
      <c r="G13" s="217"/>
      <c r="H13" s="131"/>
      <c r="I13" s="217"/>
      <c r="J13" s="133"/>
      <c r="K13" s="218"/>
      <c r="L13" s="218" t="e">
        <f t="shared" ref="L13:L32" si="0">K13/J13</f>
        <v>#DIV/0!</v>
      </c>
      <c r="M13" s="219"/>
      <c r="N13" s="218">
        <f t="shared" ref="N13:N32" si="1">K13*(1+M13/100)</f>
        <v>0</v>
      </c>
      <c r="O13" s="218" t="e">
        <f t="shared" ref="O13:O32" si="2">N13/J13</f>
        <v>#DIV/0!</v>
      </c>
      <c r="P13" s="83" t="str">
        <f>IFERROR(L13*F13,"")</f>
        <v/>
      </c>
      <c r="Q13" s="83" t="str">
        <f>IFERROR(O13*F13,"")</f>
        <v/>
      </c>
    </row>
    <row r="14" spans="1:17" x14ac:dyDescent="0.25">
      <c r="A14" s="229">
        <f>A13+1</f>
        <v>2</v>
      </c>
      <c r="B14" s="175" t="s">
        <v>1103</v>
      </c>
      <c r="C14" s="132" t="s">
        <v>1104</v>
      </c>
      <c r="D14" s="216" t="s">
        <v>16</v>
      </c>
      <c r="E14" s="216">
        <v>50</v>
      </c>
      <c r="F14" s="278">
        <v>9300</v>
      </c>
      <c r="G14" s="230"/>
      <c r="H14" s="131"/>
      <c r="I14" s="217"/>
      <c r="J14" s="216"/>
      <c r="K14" s="231"/>
      <c r="L14" s="218" t="e">
        <f t="shared" si="0"/>
        <v>#DIV/0!</v>
      </c>
      <c r="M14" s="219"/>
      <c r="N14" s="218">
        <f t="shared" si="1"/>
        <v>0</v>
      </c>
      <c r="O14" s="232" t="e">
        <f t="shared" si="2"/>
        <v>#DIV/0!</v>
      </c>
      <c r="P14" s="83" t="str">
        <f t="shared" ref="P14:P32" si="3">IFERROR(L14*F14,"")</f>
        <v/>
      </c>
      <c r="Q14" s="83" t="str">
        <f t="shared" ref="Q14:Q32" si="4">IFERROR(O14*F14,"")</f>
        <v/>
      </c>
    </row>
    <row r="15" spans="1:17" x14ac:dyDescent="0.25">
      <c r="A15" s="229">
        <f t="shared" ref="A15:A32" si="5">A14+1</f>
        <v>3</v>
      </c>
      <c r="B15" s="175" t="s">
        <v>1105</v>
      </c>
      <c r="C15" s="132" t="s">
        <v>1106</v>
      </c>
      <c r="D15" s="216" t="s">
        <v>16</v>
      </c>
      <c r="E15" s="216">
        <v>1</v>
      </c>
      <c r="F15" s="278">
        <v>1</v>
      </c>
      <c r="G15" s="230"/>
      <c r="H15" s="131"/>
      <c r="I15" s="217"/>
      <c r="J15" s="133"/>
      <c r="K15" s="218"/>
      <c r="L15" s="218" t="e">
        <f t="shared" si="0"/>
        <v>#DIV/0!</v>
      </c>
      <c r="M15" s="219"/>
      <c r="N15" s="218">
        <f t="shared" si="1"/>
        <v>0</v>
      </c>
      <c r="O15" s="218" t="e">
        <f t="shared" si="2"/>
        <v>#DIV/0!</v>
      </c>
      <c r="P15" s="83" t="str">
        <f t="shared" si="3"/>
        <v/>
      </c>
      <c r="Q15" s="83" t="str">
        <f t="shared" si="4"/>
        <v/>
      </c>
    </row>
    <row r="16" spans="1:17" ht="27" x14ac:dyDescent="0.25">
      <c r="A16" s="229">
        <f t="shared" si="5"/>
        <v>4</v>
      </c>
      <c r="B16" s="175" t="s">
        <v>1107</v>
      </c>
      <c r="C16" s="132" t="s">
        <v>1108</v>
      </c>
      <c r="D16" s="216" t="s">
        <v>16</v>
      </c>
      <c r="E16" s="216">
        <v>1</v>
      </c>
      <c r="F16" s="278">
        <v>1</v>
      </c>
      <c r="G16" s="230"/>
      <c r="H16" s="131"/>
      <c r="I16" s="217"/>
      <c r="J16" s="133"/>
      <c r="K16" s="218"/>
      <c r="L16" s="218" t="e">
        <f t="shared" si="0"/>
        <v>#DIV/0!</v>
      </c>
      <c r="M16" s="219"/>
      <c r="N16" s="218">
        <f t="shared" si="1"/>
        <v>0</v>
      </c>
      <c r="O16" s="218" t="e">
        <f t="shared" si="2"/>
        <v>#DIV/0!</v>
      </c>
      <c r="P16" s="83" t="str">
        <f t="shared" si="3"/>
        <v/>
      </c>
      <c r="Q16" s="83" t="str">
        <f t="shared" si="4"/>
        <v/>
      </c>
    </row>
    <row r="17" spans="1:17" x14ac:dyDescent="0.25">
      <c r="A17" s="229">
        <f t="shared" si="5"/>
        <v>5</v>
      </c>
      <c r="B17" s="175" t="s">
        <v>1204</v>
      </c>
      <c r="C17" s="132" t="s">
        <v>1109</v>
      </c>
      <c r="D17" s="216" t="s">
        <v>16</v>
      </c>
      <c r="E17" s="216">
        <v>250</v>
      </c>
      <c r="F17" s="278">
        <v>3300</v>
      </c>
      <c r="G17" s="217"/>
      <c r="H17" s="131"/>
      <c r="I17" s="217"/>
      <c r="J17" s="133"/>
      <c r="K17" s="218"/>
      <c r="L17" s="218" t="e">
        <f t="shared" si="0"/>
        <v>#DIV/0!</v>
      </c>
      <c r="M17" s="219"/>
      <c r="N17" s="218">
        <f t="shared" si="1"/>
        <v>0</v>
      </c>
      <c r="O17" s="218" t="e">
        <f t="shared" si="2"/>
        <v>#DIV/0!</v>
      </c>
      <c r="P17" s="83" t="str">
        <f t="shared" si="3"/>
        <v/>
      </c>
      <c r="Q17" s="83" t="str">
        <f t="shared" si="4"/>
        <v/>
      </c>
    </row>
    <row r="18" spans="1:17" x14ac:dyDescent="0.25">
      <c r="A18" s="229">
        <f t="shared" si="5"/>
        <v>6</v>
      </c>
      <c r="B18" s="175" t="s">
        <v>1205</v>
      </c>
      <c r="C18" s="132" t="s">
        <v>1110</v>
      </c>
      <c r="D18" s="216" t="s">
        <v>16</v>
      </c>
      <c r="E18" s="216">
        <v>250</v>
      </c>
      <c r="F18" s="278">
        <v>7900</v>
      </c>
      <c r="G18" s="217"/>
      <c r="H18" s="131"/>
      <c r="I18" s="217"/>
      <c r="J18" s="133"/>
      <c r="K18" s="218"/>
      <c r="L18" s="218" t="e">
        <f t="shared" si="0"/>
        <v>#DIV/0!</v>
      </c>
      <c r="M18" s="219"/>
      <c r="N18" s="218">
        <f t="shared" si="1"/>
        <v>0</v>
      </c>
      <c r="O18" s="218" t="e">
        <f t="shared" si="2"/>
        <v>#DIV/0!</v>
      </c>
      <c r="P18" s="83" t="str">
        <f t="shared" si="3"/>
        <v/>
      </c>
      <c r="Q18" s="83" t="str">
        <f t="shared" si="4"/>
        <v/>
      </c>
    </row>
    <row r="19" spans="1:17" x14ac:dyDescent="0.25">
      <c r="A19" s="229">
        <f t="shared" si="5"/>
        <v>7</v>
      </c>
      <c r="B19" s="175" t="s">
        <v>1111</v>
      </c>
      <c r="C19" s="132" t="s">
        <v>1112</v>
      </c>
      <c r="D19" s="216" t="s">
        <v>16</v>
      </c>
      <c r="E19" s="216">
        <v>100</v>
      </c>
      <c r="F19" s="278">
        <v>4000</v>
      </c>
      <c r="G19" s="230"/>
      <c r="H19" s="131"/>
      <c r="I19" s="217"/>
      <c r="J19" s="133"/>
      <c r="K19" s="218"/>
      <c r="L19" s="218" t="e">
        <f t="shared" si="0"/>
        <v>#DIV/0!</v>
      </c>
      <c r="M19" s="219"/>
      <c r="N19" s="218">
        <f t="shared" si="1"/>
        <v>0</v>
      </c>
      <c r="O19" s="218" t="e">
        <f t="shared" si="2"/>
        <v>#DIV/0!</v>
      </c>
      <c r="P19" s="83" t="str">
        <f t="shared" si="3"/>
        <v/>
      </c>
      <c r="Q19" s="83" t="str">
        <f t="shared" si="4"/>
        <v/>
      </c>
    </row>
    <row r="20" spans="1:17" x14ac:dyDescent="0.25">
      <c r="A20" s="229">
        <f t="shared" si="5"/>
        <v>8</v>
      </c>
      <c r="B20" s="175" t="s">
        <v>1113</v>
      </c>
      <c r="C20" s="132" t="s">
        <v>1114</v>
      </c>
      <c r="D20" s="216" t="s">
        <v>16</v>
      </c>
      <c r="E20" s="216">
        <v>100</v>
      </c>
      <c r="F20" s="278">
        <v>68100</v>
      </c>
      <c r="G20" s="230"/>
      <c r="H20" s="131"/>
      <c r="I20" s="217"/>
      <c r="J20" s="133"/>
      <c r="K20" s="218"/>
      <c r="L20" s="218" t="e">
        <f t="shared" si="0"/>
        <v>#DIV/0!</v>
      </c>
      <c r="M20" s="219"/>
      <c r="N20" s="218">
        <f t="shared" si="1"/>
        <v>0</v>
      </c>
      <c r="O20" s="218" t="e">
        <f t="shared" si="2"/>
        <v>#DIV/0!</v>
      </c>
      <c r="P20" s="83" t="str">
        <f t="shared" si="3"/>
        <v/>
      </c>
      <c r="Q20" s="83" t="str">
        <f t="shared" si="4"/>
        <v/>
      </c>
    </row>
    <row r="21" spans="1:17" ht="27" x14ac:dyDescent="0.25">
      <c r="A21" s="229">
        <f t="shared" si="5"/>
        <v>9</v>
      </c>
      <c r="B21" s="175" t="s">
        <v>1115</v>
      </c>
      <c r="C21" s="137" t="s">
        <v>1116</v>
      </c>
      <c r="D21" s="216" t="s">
        <v>16</v>
      </c>
      <c r="E21" s="216">
        <v>60</v>
      </c>
      <c r="F21" s="278">
        <v>2100</v>
      </c>
      <c r="G21" s="230"/>
      <c r="H21" s="131"/>
      <c r="I21" s="230"/>
      <c r="J21" s="216"/>
      <c r="K21" s="218"/>
      <c r="L21" s="218" t="e">
        <f t="shared" si="0"/>
        <v>#DIV/0!</v>
      </c>
      <c r="M21" s="219"/>
      <c r="N21" s="218">
        <f t="shared" si="1"/>
        <v>0</v>
      </c>
      <c r="O21" s="218" t="e">
        <f t="shared" si="2"/>
        <v>#DIV/0!</v>
      </c>
      <c r="P21" s="83" t="str">
        <f t="shared" si="3"/>
        <v/>
      </c>
      <c r="Q21" s="83" t="str">
        <f t="shared" si="4"/>
        <v/>
      </c>
    </row>
    <row r="22" spans="1:17" x14ac:dyDescent="0.25">
      <c r="A22" s="229">
        <f t="shared" si="5"/>
        <v>10</v>
      </c>
      <c r="B22" s="175" t="s">
        <v>1117</v>
      </c>
      <c r="C22" s="132" t="s">
        <v>1118</v>
      </c>
      <c r="D22" s="216" t="s">
        <v>16</v>
      </c>
      <c r="E22" s="216">
        <v>1</v>
      </c>
      <c r="F22" s="278">
        <v>8</v>
      </c>
      <c r="G22" s="217"/>
      <c r="H22" s="131"/>
      <c r="I22" s="217"/>
      <c r="J22" s="133"/>
      <c r="K22" s="218"/>
      <c r="L22" s="218" t="e">
        <f t="shared" si="0"/>
        <v>#DIV/0!</v>
      </c>
      <c r="M22" s="219"/>
      <c r="N22" s="218">
        <f t="shared" si="1"/>
        <v>0</v>
      </c>
      <c r="O22" s="218" t="e">
        <f t="shared" si="2"/>
        <v>#DIV/0!</v>
      </c>
      <c r="P22" s="83" t="str">
        <f t="shared" si="3"/>
        <v/>
      </c>
      <c r="Q22" s="83" t="str">
        <f t="shared" si="4"/>
        <v/>
      </c>
    </row>
    <row r="23" spans="1:17" x14ac:dyDescent="0.25">
      <c r="A23" s="229">
        <f t="shared" si="5"/>
        <v>11</v>
      </c>
      <c r="B23" s="175" t="s">
        <v>1119</v>
      </c>
      <c r="C23" s="132" t="s">
        <v>1120</v>
      </c>
      <c r="D23" s="216" t="s">
        <v>16</v>
      </c>
      <c r="E23" s="216">
        <v>1</v>
      </c>
      <c r="F23" s="278">
        <v>80</v>
      </c>
      <c r="G23" s="217"/>
      <c r="H23" s="131"/>
      <c r="I23" s="217"/>
      <c r="J23" s="133"/>
      <c r="K23" s="218"/>
      <c r="L23" s="218" t="e">
        <f t="shared" si="0"/>
        <v>#DIV/0!</v>
      </c>
      <c r="M23" s="219"/>
      <c r="N23" s="218">
        <f t="shared" si="1"/>
        <v>0</v>
      </c>
      <c r="O23" s="218" t="e">
        <f t="shared" si="2"/>
        <v>#DIV/0!</v>
      </c>
      <c r="P23" s="83" t="str">
        <f t="shared" si="3"/>
        <v/>
      </c>
      <c r="Q23" s="83" t="str">
        <f t="shared" si="4"/>
        <v/>
      </c>
    </row>
    <row r="24" spans="1:17" ht="15.75" x14ac:dyDescent="0.25">
      <c r="A24" s="229">
        <f t="shared" si="5"/>
        <v>12</v>
      </c>
      <c r="B24" s="175" t="s">
        <v>1121</v>
      </c>
      <c r="C24" s="132" t="s">
        <v>1122</v>
      </c>
      <c r="D24" s="216" t="s">
        <v>16</v>
      </c>
      <c r="E24" s="216">
        <v>1</v>
      </c>
      <c r="F24" s="278">
        <v>1</v>
      </c>
      <c r="G24" s="217"/>
      <c r="H24" s="131"/>
      <c r="I24" s="217"/>
      <c r="J24" s="133"/>
      <c r="K24" s="218"/>
      <c r="L24" s="218" t="e">
        <f t="shared" si="0"/>
        <v>#DIV/0!</v>
      </c>
      <c r="M24" s="219"/>
      <c r="N24" s="218">
        <f t="shared" si="1"/>
        <v>0</v>
      </c>
      <c r="O24" s="218" t="e">
        <f t="shared" si="2"/>
        <v>#DIV/0!</v>
      </c>
      <c r="P24" s="83" t="str">
        <f t="shared" si="3"/>
        <v/>
      </c>
      <c r="Q24" s="83" t="str">
        <f t="shared" si="4"/>
        <v/>
      </c>
    </row>
    <row r="25" spans="1:17" x14ac:dyDescent="0.25">
      <c r="A25" s="229">
        <f t="shared" si="5"/>
        <v>13</v>
      </c>
      <c r="B25" s="175" t="s">
        <v>1123</v>
      </c>
      <c r="C25" s="132" t="s">
        <v>1124</v>
      </c>
      <c r="D25" s="216" t="s">
        <v>16</v>
      </c>
      <c r="E25" s="216">
        <v>1</v>
      </c>
      <c r="F25" s="278">
        <v>9</v>
      </c>
      <c r="G25" s="217"/>
      <c r="H25" s="131"/>
      <c r="I25" s="217"/>
      <c r="J25" s="133"/>
      <c r="K25" s="218"/>
      <c r="L25" s="218" t="e">
        <f t="shared" si="0"/>
        <v>#DIV/0!</v>
      </c>
      <c r="M25" s="219"/>
      <c r="N25" s="218">
        <f t="shared" si="1"/>
        <v>0</v>
      </c>
      <c r="O25" s="218" t="e">
        <f t="shared" si="2"/>
        <v>#DIV/0!</v>
      </c>
      <c r="P25" s="83" t="str">
        <f t="shared" si="3"/>
        <v/>
      </c>
      <c r="Q25" s="83" t="str">
        <f t="shared" si="4"/>
        <v/>
      </c>
    </row>
    <row r="26" spans="1:17" x14ac:dyDescent="0.25">
      <c r="A26" s="229">
        <f t="shared" si="5"/>
        <v>14</v>
      </c>
      <c r="B26" s="175" t="s">
        <v>1125</v>
      </c>
      <c r="C26" s="132" t="s">
        <v>1126</v>
      </c>
      <c r="D26" s="216" t="s">
        <v>16</v>
      </c>
      <c r="E26" s="216">
        <v>1</v>
      </c>
      <c r="F26" s="278">
        <v>37</v>
      </c>
      <c r="G26" s="217"/>
      <c r="H26" s="131"/>
      <c r="I26" s="217"/>
      <c r="J26" s="133"/>
      <c r="K26" s="218"/>
      <c r="L26" s="218" t="e">
        <f t="shared" si="0"/>
        <v>#DIV/0!</v>
      </c>
      <c r="M26" s="219"/>
      <c r="N26" s="218">
        <f t="shared" si="1"/>
        <v>0</v>
      </c>
      <c r="O26" s="218" t="e">
        <f t="shared" si="2"/>
        <v>#DIV/0!</v>
      </c>
      <c r="P26" s="83" t="str">
        <f t="shared" si="3"/>
        <v/>
      </c>
      <c r="Q26" s="83" t="str">
        <f t="shared" si="4"/>
        <v/>
      </c>
    </row>
    <row r="27" spans="1:17" ht="27" x14ac:dyDescent="0.25">
      <c r="A27" s="229">
        <f t="shared" si="5"/>
        <v>15</v>
      </c>
      <c r="B27" s="175" t="s">
        <v>1127</v>
      </c>
      <c r="C27" s="132" t="s">
        <v>1128</v>
      </c>
      <c r="D27" s="216" t="s">
        <v>16</v>
      </c>
      <c r="E27" s="216">
        <v>1</v>
      </c>
      <c r="F27" s="278">
        <v>7</v>
      </c>
      <c r="G27" s="217"/>
      <c r="H27" s="131"/>
      <c r="I27" s="217"/>
      <c r="J27" s="133"/>
      <c r="K27" s="218"/>
      <c r="L27" s="218" t="e">
        <f t="shared" si="0"/>
        <v>#DIV/0!</v>
      </c>
      <c r="M27" s="219"/>
      <c r="N27" s="218">
        <f t="shared" si="1"/>
        <v>0</v>
      </c>
      <c r="O27" s="218" t="e">
        <f t="shared" si="2"/>
        <v>#DIV/0!</v>
      </c>
      <c r="P27" s="83" t="str">
        <f t="shared" si="3"/>
        <v/>
      </c>
      <c r="Q27" s="83" t="str">
        <f t="shared" si="4"/>
        <v/>
      </c>
    </row>
    <row r="28" spans="1:17" ht="27" x14ac:dyDescent="0.25">
      <c r="A28" s="229">
        <f t="shared" si="5"/>
        <v>16</v>
      </c>
      <c r="B28" s="175" t="s">
        <v>1129</v>
      </c>
      <c r="C28" s="132" t="s">
        <v>1130</v>
      </c>
      <c r="D28" s="216" t="s">
        <v>16</v>
      </c>
      <c r="E28" s="216">
        <v>1</v>
      </c>
      <c r="F28" s="278">
        <v>13</v>
      </c>
      <c r="G28" s="217"/>
      <c r="H28" s="131"/>
      <c r="I28" s="217"/>
      <c r="J28" s="133"/>
      <c r="K28" s="218"/>
      <c r="L28" s="218" t="e">
        <f t="shared" si="0"/>
        <v>#DIV/0!</v>
      </c>
      <c r="M28" s="219"/>
      <c r="N28" s="218">
        <f t="shared" si="1"/>
        <v>0</v>
      </c>
      <c r="O28" s="218" t="e">
        <f t="shared" si="2"/>
        <v>#DIV/0!</v>
      </c>
      <c r="P28" s="83" t="str">
        <f t="shared" si="3"/>
        <v/>
      </c>
      <c r="Q28" s="83" t="str">
        <f t="shared" si="4"/>
        <v/>
      </c>
    </row>
    <row r="29" spans="1:17" x14ac:dyDescent="0.25">
      <c r="A29" s="229">
        <f t="shared" si="5"/>
        <v>17</v>
      </c>
      <c r="B29" s="175" t="s">
        <v>1131</v>
      </c>
      <c r="C29" s="137" t="s">
        <v>1132</v>
      </c>
      <c r="D29" s="216" t="s">
        <v>16</v>
      </c>
      <c r="E29" s="216">
        <v>1</v>
      </c>
      <c r="F29" s="216">
        <v>28</v>
      </c>
      <c r="G29" s="230"/>
      <c r="H29" s="131"/>
      <c r="I29" s="230"/>
      <c r="J29" s="216"/>
      <c r="K29" s="218"/>
      <c r="L29" s="218" t="e">
        <f t="shared" si="0"/>
        <v>#DIV/0!</v>
      </c>
      <c r="M29" s="219"/>
      <c r="N29" s="218">
        <f t="shared" si="1"/>
        <v>0</v>
      </c>
      <c r="O29" s="218" t="e">
        <f t="shared" si="2"/>
        <v>#DIV/0!</v>
      </c>
      <c r="P29" s="83" t="str">
        <f t="shared" si="3"/>
        <v/>
      </c>
      <c r="Q29" s="83" t="str">
        <f t="shared" si="4"/>
        <v/>
      </c>
    </row>
    <row r="30" spans="1:17" x14ac:dyDescent="0.25">
      <c r="A30" s="229">
        <f t="shared" si="5"/>
        <v>18</v>
      </c>
      <c r="B30" s="175" t="s">
        <v>1133</v>
      </c>
      <c r="C30" s="137" t="s">
        <v>1134</v>
      </c>
      <c r="D30" s="216" t="s">
        <v>16</v>
      </c>
      <c r="E30" s="216">
        <v>1</v>
      </c>
      <c r="F30" s="216">
        <v>16</v>
      </c>
      <c r="G30" s="230"/>
      <c r="H30" s="131"/>
      <c r="I30" s="230"/>
      <c r="J30" s="216"/>
      <c r="K30" s="218"/>
      <c r="L30" s="218" t="e">
        <f t="shared" si="0"/>
        <v>#DIV/0!</v>
      </c>
      <c r="M30" s="219"/>
      <c r="N30" s="218">
        <f t="shared" si="1"/>
        <v>0</v>
      </c>
      <c r="O30" s="218" t="e">
        <f t="shared" si="2"/>
        <v>#DIV/0!</v>
      </c>
      <c r="P30" s="83" t="str">
        <f t="shared" si="3"/>
        <v/>
      </c>
      <c r="Q30" s="83" t="str">
        <f t="shared" si="4"/>
        <v/>
      </c>
    </row>
    <row r="31" spans="1:17" x14ac:dyDescent="0.25">
      <c r="A31" s="229">
        <f t="shared" si="5"/>
        <v>19</v>
      </c>
      <c r="B31" s="175" t="s">
        <v>1135</v>
      </c>
      <c r="C31" s="137" t="s">
        <v>1136</v>
      </c>
      <c r="D31" s="216" t="s">
        <v>16</v>
      </c>
      <c r="E31" s="216">
        <v>1</v>
      </c>
      <c r="F31" s="216">
        <v>22</v>
      </c>
      <c r="G31" s="230"/>
      <c r="H31" s="131"/>
      <c r="I31" s="230"/>
      <c r="J31" s="216"/>
      <c r="K31" s="218"/>
      <c r="L31" s="218" t="e">
        <f t="shared" si="0"/>
        <v>#DIV/0!</v>
      </c>
      <c r="M31" s="219"/>
      <c r="N31" s="218">
        <f t="shared" si="1"/>
        <v>0</v>
      </c>
      <c r="O31" s="218" t="e">
        <f t="shared" si="2"/>
        <v>#DIV/0!</v>
      </c>
      <c r="P31" s="83" t="str">
        <f t="shared" si="3"/>
        <v/>
      </c>
      <c r="Q31" s="83" t="str">
        <f t="shared" si="4"/>
        <v/>
      </c>
    </row>
    <row r="32" spans="1:17" x14ac:dyDescent="0.25">
      <c r="A32" s="229">
        <f t="shared" si="5"/>
        <v>20</v>
      </c>
      <c r="B32" s="175" t="s">
        <v>1137</v>
      </c>
      <c r="C32" s="137" t="s">
        <v>1138</v>
      </c>
      <c r="D32" s="216" t="s">
        <v>16</v>
      </c>
      <c r="E32" s="216">
        <v>50</v>
      </c>
      <c r="F32" s="216">
        <v>3025</v>
      </c>
      <c r="G32" s="230"/>
      <c r="H32" s="131"/>
      <c r="I32" s="230"/>
      <c r="J32" s="216"/>
      <c r="K32" s="218"/>
      <c r="L32" s="218" t="e">
        <f t="shared" si="0"/>
        <v>#DIV/0!</v>
      </c>
      <c r="M32" s="219"/>
      <c r="N32" s="218">
        <f t="shared" si="1"/>
        <v>0</v>
      </c>
      <c r="O32" s="218" t="e">
        <f t="shared" si="2"/>
        <v>#DIV/0!</v>
      </c>
      <c r="P32" s="83" t="str">
        <f t="shared" si="3"/>
        <v/>
      </c>
      <c r="Q32" s="83" t="str">
        <f t="shared" si="4"/>
        <v/>
      </c>
    </row>
    <row r="33" spans="1:17" x14ac:dyDescent="0.25">
      <c r="A33" s="390" t="s">
        <v>1139</v>
      </c>
      <c r="B33" s="391"/>
      <c r="C33" s="391"/>
      <c r="D33" s="391"/>
      <c r="E33" s="391"/>
      <c r="F33" s="391"/>
      <c r="G33" s="391"/>
      <c r="H33" s="391"/>
      <c r="I33" s="391"/>
      <c r="J33" s="391"/>
      <c r="K33" s="391"/>
      <c r="L33" s="391"/>
      <c r="M33" s="391"/>
      <c r="N33" s="391"/>
      <c r="O33" s="393"/>
      <c r="P33" s="3">
        <f>SUM(P13:P32)</f>
        <v>0</v>
      </c>
      <c r="Q33" s="3">
        <f>SUM(Q13:Q32)</f>
        <v>0</v>
      </c>
    </row>
    <row r="34" spans="1:17" x14ac:dyDescent="0.25">
      <c r="A34" s="385" t="s">
        <v>1332</v>
      </c>
      <c r="B34" s="386"/>
      <c r="C34" s="386"/>
      <c r="D34" s="386"/>
      <c r="E34" s="386"/>
      <c r="F34" s="386"/>
      <c r="G34" s="386"/>
      <c r="H34" s="386"/>
      <c r="I34" s="386"/>
      <c r="J34" s="386"/>
      <c r="K34" s="386"/>
      <c r="L34" s="386"/>
      <c r="M34" s="386"/>
      <c r="N34" s="386"/>
      <c r="O34" s="387"/>
      <c r="P34" s="3">
        <f>(P33/12)*30</f>
        <v>0</v>
      </c>
      <c r="Q34" s="3">
        <f>(Q33/12)*30</f>
        <v>0</v>
      </c>
    </row>
    <row r="35" spans="1:17" s="13" customFormat="1" ht="16.5" x14ac:dyDescent="0.3">
      <c r="A35" s="14"/>
      <c r="B35" s="15"/>
      <c r="C35" s="16"/>
      <c r="D35" s="124"/>
      <c r="E35" s="124"/>
      <c r="F35" s="256"/>
      <c r="G35" s="125"/>
      <c r="H35" s="12"/>
      <c r="I35" s="12"/>
      <c r="J35" s="12"/>
      <c r="K35" s="9"/>
      <c r="L35" s="9"/>
      <c r="M35" s="9"/>
      <c r="N35" s="9"/>
      <c r="O35" s="9"/>
    </row>
    <row r="36" spans="1:17" s="13" customFormat="1" ht="16.5" x14ac:dyDescent="0.3">
      <c r="A36" s="14"/>
      <c r="B36" s="15"/>
      <c r="C36" s="16"/>
      <c r="D36" s="124"/>
      <c r="E36" s="124"/>
      <c r="F36" s="256"/>
      <c r="G36" s="125"/>
      <c r="H36" s="12"/>
      <c r="I36" s="12"/>
      <c r="J36" s="12"/>
      <c r="K36" s="9"/>
      <c r="L36" s="9"/>
      <c r="M36" s="9"/>
      <c r="N36" s="9"/>
      <c r="O36" s="9"/>
    </row>
    <row r="37" spans="1:17" s="13" customFormat="1" ht="16.5" x14ac:dyDescent="0.3">
      <c r="A37" s="21" t="s">
        <v>196</v>
      </c>
      <c r="B37" s="32"/>
      <c r="E37" s="19"/>
      <c r="F37" s="6"/>
      <c r="I37" s="51" t="s">
        <v>276</v>
      </c>
      <c r="J37" s="20"/>
      <c r="K37" s="13" t="s">
        <v>197</v>
      </c>
    </row>
    <row r="38" spans="1:17" ht="16.5" x14ac:dyDescent="0.3">
      <c r="A38" s="22"/>
      <c r="B38" s="22"/>
      <c r="C38" s="13"/>
      <c r="D38" s="13"/>
      <c r="E38" s="19"/>
      <c r="F38" s="13"/>
      <c r="G38" s="12"/>
      <c r="H38" s="12"/>
      <c r="I38" s="12"/>
      <c r="J38" s="12"/>
      <c r="K38" s="12"/>
      <c r="L38" s="13"/>
    </row>
    <row r="39" spans="1:17" ht="16.5" x14ac:dyDescent="0.3">
      <c r="A39" s="25" t="s">
        <v>198</v>
      </c>
      <c r="B39" s="33"/>
      <c r="C39" s="13"/>
      <c r="D39" s="13"/>
      <c r="E39" s="13"/>
      <c r="F39" s="13"/>
      <c r="G39" s="12"/>
      <c r="H39" s="12"/>
      <c r="I39" s="13"/>
      <c r="J39" s="12"/>
      <c r="K39" s="13"/>
      <c r="L39" s="13"/>
    </row>
    <row r="40" spans="1:17" ht="16.5" x14ac:dyDescent="0.3">
      <c r="A40" s="24" t="s">
        <v>177</v>
      </c>
      <c r="B40" s="33"/>
      <c r="C40" s="13"/>
      <c r="D40" s="13"/>
      <c r="E40" s="13"/>
      <c r="F40" s="13"/>
      <c r="G40" s="12"/>
      <c r="H40" s="12"/>
      <c r="I40" s="13"/>
      <c r="J40" s="12"/>
      <c r="K40" s="13"/>
      <c r="L40" s="13"/>
    </row>
  </sheetData>
  <mergeCells count="8">
    <mergeCell ref="P1:Q1"/>
    <mergeCell ref="P2:Q2"/>
    <mergeCell ref="D9:E9"/>
    <mergeCell ref="A34:O34"/>
    <mergeCell ref="A33:O33"/>
    <mergeCell ref="A6:Q6"/>
    <mergeCell ref="A7:Q7"/>
    <mergeCell ref="A10:Q10"/>
  </mergeCells>
  <pageMargins left="0.7" right="0.7" top="0.75" bottom="0.75" header="0.3" footer="0.3"/>
  <pageSetup paperSize="9" scale="59"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B2D1C-A7FD-4C7F-AEDB-1224EEC4F37C}">
  <sheetPr>
    <pageSetUpPr fitToPage="1"/>
  </sheetPr>
  <dimension ref="A1:T26"/>
  <sheetViews>
    <sheetView zoomScaleNormal="100" workbookViewId="0">
      <selection activeCell="F14" sqref="F14:F17"/>
    </sheetView>
  </sheetViews>
  <sheetFormatPr defaultColWidth="9.140625" defaultRowHeight="15" x14ac:dyDescent="0.25"/>
  <cols>
    <col min="1" max="2" width="9.140625" style="1"/>
    <col min="3" max="3" width="35.85546875" style="1" customWidth="1"/>
    <col min="4" max="6" width="9.140625" style="1"/>
    <col min="7" max="7" width="17.28515625" style="1" customWidth="1"/>
    <col min="8" max="8" width="9.140625" style="1"/>
    <col min="9" max="9" width="18.85546875" style="1" customWidth="1"/>
    <col min="10" max="16384" width="9.140625" style="1"/>
  </cols>
  <sheetData>
    <row r="1" spans="1:20" ht="16.5" customHeight="1" x14ac:dyDescent="0.25">
      <c r="A1" s="55"/>
      <c r="B1" s="55"/>
      <c r="C1" s="56"/>
      <c r="D1" s="57"/>
      <c r="E1" s="58"/>
      <c r="F1" s="59"/>
      <c r="G1" s="60"/>
      <c r="H1" s="61"/>
      <c r="I1" s="62"/>
      <c r="M1" s="63"/>
      <c r="P1" s="379" t="s">
        <v>303</v>
      </c>
      <c r="Q1" s="379"/>
      <c r="R1" s="291"/>
    </row>
    <row r="2" spans="1:20" ht="16.5" customHeight="1" x14ac:dyDescent="0.25">
      <c r="A2" s="55"/>
      <c r="B2" s="55"/>
      <c r="C2" s="56"/>
      <c r="D2" s="64"/>
      <c r="E2" s="65"/>
      <c r="F2" s="66"/>
      <c r="G2" s="61"/>
      <c r="H2" s="67"/>
      <c r="I2" s="68"/>
      <c r="M2" s="69"/>
      <c r="P2" s="380" t="s">
        <v>1206</v>
      </c>
      <c r="Q2" s="380"/>
      <c r="R2" s="292"/>
    </row>
    <row r="3" spans="1:20" ht="16.5" x14ac:dyDescent="0.25">
      <c r="A3" s="31"/>
      <c r="B3" s="31"/>
      <c r="C3" s="56"/>
      <c r="D3" s="64"/>
      <c r="E3" s="65"/>
      <c r="F3" s="67"/>
      <c r="G3" s="64"/>
      <c r="H3" s="67"/>
      <c r="I3" s="63"/>
      <c r="J3" s="63"/>
      <c r="K3" s="63"/>
      <c r="L3" s="63"/>
      <c r="M3" s="63"/>
      <c r="N3" s="31"/>
      <c r="O3" s="31"/>
    </row>
    <row r="4" spans="1:20" ht="16.5" x14ac:dyDescent="0.25">
      <c r="A4" s="31"/>
      <c r="B4" s="31"/>
      <c r="C4" s="56"/>
      <c r="D4" s="64"/>
      <c r="E4" s="65"/>
      <c r="F4" s="67"/>
      <c r="G4" s="64"/>
      <c r="H4" s="67"/>
      <c r="I4" s="63"/>
      <c r="J4" s="63"/>
      <c r="K4" s="63"/>
      <c r="L4" s="63"/>
      <c r="M4" s="63"/>
      <c r="N4" s="31"/>
      <c r="O4" s="31"/>
    </row>
    <row r="5" spans="1:20" s="31" customFormat="1" ht="16.5" x14ac:dyDescent="0.3">
      <c r="A5" s="17"/>
      <c r="B5" s="30"/>
      <c r="C5" s="13"/>
      <c r="D5" s="11"/>
      <c r="E5" s="11"/>
      <c r="F5" s="11"/>
      <c r="G5" s="12"/>
      <c r="H5" s="12"/>
      <c r="I5" s="12"/>
      <c r="J5" s="9"/>
      <c r="K5" s="9"/>
      <c r="L5" s="9"/>
      <c r="M5" s="9"/>
      <c r="N5" s="13"/>
      <c r="O5" s="13"/>
    </row>
    <row r="6" spans="1:20" s="13" customFormat="1" ht="16.5" x14ac:dyDescent="0.3">
      <c r="A6" s="384" t="s">
        <v>191</v>
      </c>
      <c r="B6" s="384"/>
      <c r="C6" s="384"/>
      <c r="D6" s="384"/>
      <c r="E6" s="384"/>
      <c r="F6" s="384"/>
      <c r="G6" s="384"/>
      <c r="H6" s="384"/>
      <c r="I6" s="384"/>
      <c r="J6" s="384"/>
      <c r="K6" s="384"/>
      <c r="L6" s="384"/>
      <c r="M6" s="384"/>
      <c r="N6" s="384"/>
      <c r="O6" s="384"/>
      <c r="P6" s="384"/>
      <c r="Q6" s="384"/>
    </row>
    <row r="7" spans="1:20" s="13" customFormat="1" ht="16.5" x14ac:dyDescent="0.3">
      <c r="A7" s="384" t="s">
        <v>1207</v>
      </c>
      <c r="B7" s="384"/>
      <c r="C7" s="384"/>
      <c r="D7" s="384"/>
      <c r="E7" s="384"/>
      <c r="F7" s="384"/>
      <c r="G7" s="384"/>
      <c r="H7" s="384"/>
      <c r="I7" s="384"/>
      <c r="J7" s="384"/>
      <c r="K7" s="384"/>
      <c r="L7" s="384"/>
      <c r="M7" s="384"/>
      <c r="N7" s="384"/>
      <c r="O7" s="384"/>
      <c r="P7" s="384"/>
      <c r="Q7" s="384"/>
    </row>
    <row r="8" spans="1:20" s="13" customFormat="1" ht="15" customHeight="1" x14ac:dyDescent="0.3">
      <c r="A8" s="14"/>
      <c r="B8" s="15"/>
      <c r="C8" s="16"/>
      <c r="D8" s="10"/>
      <c r="E8" s="10"/>
      <c r="F8" s="10"/>
      <c r="G8" s="11"/>
      <c r="H8" s="12"/>
      <c r="I8" s="12"/>
      <c r="J8" s="12"/>
      <c r="O8" s="9"/>
    </row>
    <row r="9" spans="1:20" ht="25.5" x14ac:dyDescent="0.35">
      <c r="D9" s="394"/>
      <c r="E9" s="394"/>
      <c r="F9" s="394"/>
      <c r="G9" s="394"/>
      <c r="H9" s="394"/>
      <c r="I9" s="394"/>
      <c r="M9" s="395"/>
      <c r="N9" s="395"/>
      <c r="O9" s="395"/>
    </row>
    <row r="10" spans="1:20" ht="15.75" x14ac:dyDescent="0.25">
      <c r="A10" s="383" t="s">
        <v>1140</v>
      </c>
      <c r="B10" s="383"/>
      <c r="C10" s="383"/>
      <c r="D10" s="383"/>
      <c r="E10" s="383"/>
      <c r="F10" s="383"/>
      <c r="G10" s="383"/>
      <c r="H10" s="383"/>
      <c r="I10" s="383"/>
      <c r="J10" s="383"/>
      <c r="K10" s="383"/>
      <c r="L10" s="383"/>
      <c r="M10" s="383"/>
      <c r="N10" s="383"/>
      <c r="O10" s="383"/>
      <c r="P10" s="383"/>
      <c r="Q10" s="383"/>
    </row>
    <row r="12" spans="1:20" ht="51" x14ac:dyDescent="0.25">
      <c r="A12" s="70" t="s">
        <v>0</v>
      </c>
      <c r="B12" s="70" t="s">
        <v>1</v>
      </c>
      <c r="C12" s="70" t="s">
        <v>2</v>
      </c>
      <c r="D12" s="70" t="s">
        <v>3</v>
      </c>
      <c r="E12" s="70" t="s">
        <v>17</v>
      </c>
      <c r="F12" s="70" t="s">
        <v>485</v>
      </c>
      <c r="G12" s="71" t="s">
        <v>5</v>
      </c>
      <c r="H12" s="71" t="s">
        <v>6</v>
      </c>
      <c r="I12" s="71" t="s">
        <v>7</v>
      </c>
      <c r="J12" s="71" t="s">
        <v>8</v>
      </c>
      <c r="K12" s="72" t="s">
        <v>9</v>
      </c>
      <c r="L12" s="72" t="s">
        <v>10</v>
      </c>
      <c r="M12" s="71" t="s">
        <v>11</v>
      </c>
      <c r="N12" s="72" t="s">
        <v>12</v>
      </c>
      <c r="O12" s="72" t="s">
        <v>13</v>
      </c>
      <c r="P12" s="73" t="s">
        <v>14</v>
      </c>
      <c r="Q12" s="73" t="s">
        <v>15</v>
      </c>
      <c r="R12" s="148"/>
      <c r="S12" s="148"/>
      <c r="T12" s="148"/>
    </row>
    <row r="13" spans="1:20" x14ac:dyDescent="0.25">
      <c r="A13" s="281" t="s">
        <v>1208</v>
      </c>
      <c r="B13" s="282" t="s">
        <v>1209</v>
      </c>
      <c r="D13" s="283"/>
      <c r="E13" s="284"/>
      <c r="F13" s="285"/>
      <c r="G13" s="286"/>
      <c r="H13" s="287"/>
      <c r="I13" s="286"/>
      <c r="J13" s="288"/>
      <c r="K13" s="194"/>
      <c r="L13" s="195"/>
      <c r="M13" s="196"/>
      <c r="N13" s="195"/>
      <c r="O13" s="195"/>
      <c r="P13" s="136"/>
      <c r="Q13" s="115"/>
      <c r="R13" s="115"/>
      <c r="S13" s="115"/>
      <c r="T13" s="115"/>
    </row>
    <row r="14" spans="1:20" ht="63.75" x14ac:dyDescent="0.25">
      <c r="A14" s="90">
        <v>1</v>
      </c>
      <c r="B14" s="75" t="s">
        <v>1210</v>
      </c>
      <c r="C14" s="158" t="s">
        <v>1211</v>
      </c>
      <c r="D14" s="90" t="s">
        <v>16</v>
      </c>
      <c r="E14" s="90">
        <v>10</v>
      </c>
      <c r="F14" s="159">
        <v>40</v>
      </c>
      <c r="G14" s="160"/>
      <c r="H14" s="159"/>
      <c r="I14" s="90"/>
      <c r="J14" s="90"/>
      <c r="K14" s="161"/>
      <c r="L14" s="162" t="e">
        <f>K14/J14</f>
        <v>#DIV/0!</v>
      </c>
      <c r="M14" s="135"/>
      <c r="N14" s="162">
        <f>K14*(1+M14/100)</f>
        <v>0</v>
      </c>
      <c r="O14" s="162" t="e">
        <f>N14/J14</f>
        <v>#DIV/0!</v>
      </c>
      <c r="P14" s="83" t="e">
        <f>L14*F14</f>
        <v>#DIV/0!</v>
      </c>
      <c r="Q14" s="83" t="e">
        <f>O14*F14</f>
        <v>#DIV/0!</v>
      </c>
      <c r="R14" s="148"/>
      <c r="S14" s="148"/>
      <c r="T14" s="148"/>
    </row>
    <row r="15" spans="1:20" ht="63.75" x14ac:dyDescent="0.25">
      <c r="A15" s="90">
        <f>+A14+1</f>
        <v>2</v>
      </c>
      <c r="B15" s="75" t="s">
        <v>1212</v>
      </c>
      <c r="C15" s="158" t="s">
        <v>1213</v>
      </c>
      <c r="D15" s="90" t="s">
        <v>16</v>
      </c>
      <c r="E15" s="90">
        <v>10</v>
      </c>
      <c r="F15" s="159">
        <v>200</v>
      </c>
      <c r="G15" s="160"/>
      <c r="H15" s="159"/>
      <c r="I15" s="90"/>
      <c r="J15" s="90"/>
      <c r="K15" s="161"/>
      <c r="L15" s="162" t="e">
        <f>K15/J15</f>
        <v>#DIV/0!</v>
      </c>
      <c r="M15" s="135"/>
      <c r="N15" s="162">
        <f>K15*(1+M15/100)</f>
        <v>0</v>
      </c>
      <c r="O15" s="162" t="e">
        <f>N15/J15</f>
        <v>#DIV/0!</v>
      </c>
      <c r="P15" s="83" t="e">
        <f t="shared" ref="P15:P17" si="0">L15*F15</f>
        <v>#DIV/0!</v>
      </c>
      <c r="Q15" s="83" t="e">
        <f t="shared" ref="Q15:Q17" si="1">O15*F15</f>
        <v>#DIV/0!</v>
      </c>
      <c r="R15" s="148"/>
      <c r="S15" s="148"/>
      <c r="T15" s="148"/>
    </row>
    <row r="16" spans="1:20" ht="63.75" x14ac:dyDescent="0.25">
      <c r="A16" s="90">
        <f>+A15+1</f>
        <v>3</v>
      </c>
      <c r="B16" s="75" t="s">
        <v>1214</v>
      </c>
      <c r="C16" s="158" t="s">
        <v>1215</v>
      </c>
      <c r="D16" s="90" t="s">
        <v>16</v>
      </c>
      <c r="E16" s="90">
        <v>10</v>
      </c>
      <c r="F16" s="159">
        <v>20</v>
      </c>
      <c r="G16" s="160"/>
      <c r="H16" s="159"/>
      <c r="I16" s="90"/>
      <c r="J16" s="90"/>
      <c r="K16" s="161"/>
      <c r="L16" s="162" t="e">
        <f>K16/J16</f>
        <v>#DIV/0!</v>
      </c>
      <c r="M16" s="135"/>
      <c r="N16" s="162">
        <f>K16*(1+M16/100)</f>
        <v>0</v>
      </c>
      <c r="O16" s="162" t="e">
        <f>N16/J16</f>
        <v>#DIV/0!</v>
      </c>
      <c r="P16" s="83" t="e">
        <f t="shared" si="0"/>
        <v>#DIV/0!</v>
      </c>
      <c r="Q16" s="83" t="e">
        <f t="shared" si="1"/>
        <v>#DIV/0!</v>
      </c>
      <c r="R16" s="148"/>
      <c r="S16" s="148"/>
      <c r="T16" s="148"/>
    </row>
    <row r="17" spans="1:20" ht="63.75" x14ac:dyDescent="0.25">
      <c r="A17" s="90">
        <f>+A16+1</f>
        <v>4</v>
      </c>
      <c r="B17" s="75" t="s">
        <v>1216</v>
      </c>
      <c r="C17" s="158" t="s">
        <v>1217</v>
      </c>
      <c r="D17" s="90" t="s">
        <v>16</v>
      </c>
      <c r="E17" s="90">
        <v>10</v>
      </c>
      <c r="F17" s="159">
        <v>90</v>
      </c>
      <c r="G17" s="160"/>
      <c r="H17" s="159"/>
      <c r="I17" s="90"/>
      <c r="J17" s="90"/>
      <c r="K17" s="161"/>
      <c r="L17" s="162" t="e">
        <f>K17/J17</f>
        <v>#DIV/0!</v>
      </c>
      <c r="M17" s="135"/>
      <c r="N17" s="162">
        <f>K17*(1+M17/100)</f>
        <v>0</v>
      </c>
      <c r="O17" s="162" t="e">
        <f>N17/J17</f>
        <v>#DIV/0!</v>
      </c>
      <c r="P17" s="83" t="e">
        <f t="shared" si="0"/>
        <v>#DIV/0!</v>
      </c>
      <c r="Q17" s="83" t="e">
        <f t="shared" si="1"/>
        <v>#DIV/0!</v>
      </c>
      <c r="R17" s="148"/>
      <c r="S17" s="148"/>
      <c r="T17" s="148"/>
    </row>
    <row r="18" spans="1:20" x14ac:dyDescent="0.25">
      <c r="A18" s="390" t="s">
        <v>1218</v>
      </c>
      <c r="B18" s="391"/>
      <c r="C18" s="391"/>
      <c r="D18" s="391"/>
      <c r="E18" s="391"/>
      <c r="F18" s="391"/>
      <c r="G18" s="391"/>
      <c r="H18" s="391"/>
      <c r="I18" s="391"/>
      <c r="J18" s="391"/>
      <c r="K18" s="391"/>
      <c r="L18" s="391"/>
      <c r="M18" s="391"/>
      <c r="N18" s="391"/>
      <c r="O18" s="393"/>
      <c r="P18" s="3" t="e">
        <f>SUM(P14:P17)</f>
        <v>#DIV/0!</v>
      </c>
      <c r="Q18" s="3" t="e">
        <f>SUM(Q14:Q17)</f>
        <v>#DIV/0!</v>
      </c>
      <c r="R18" s="100"/>
      <c r="S18" s="100"/>
      <c r="T18" s="100"/>
    </row>
    <row r="19" spans="1:20" x14ac:dyDescent="0.25">
      <c r="A19" s="385" t="s">
        <v>1333</v>
      </c>
      <c r="B19" s="386"/>
      <c r="C19" s="386"/>
      <c r="D19" s="386"/>
      <c r="E19" s="386"/>
      <c r="F19" s="386"/>
      <c r="G19" s="386"/>
      <c r="H19" s="386"/>
      <c r="I19" s="386"/>
      <c r="J19" s="386"/>
      <c r="K19" s="386"/>
      <c r="L19" s="386"/>
      <c r="M19" s="386"/>
      <c r="N19" s="386"/>
      <c r="O19" s="387"/>
      <c r="P19" s="3" t="e">
        <f>(P18/12)*30</f>
        <v>#DIV/0!</v>
      </c>
      <c r="Q19" s="3" t="e">
        <f>(Q18/12)*30</f>
        <v>#DIV/0!</v>
      </c>
    </row>
    <row r="20" spans="1:20" s="4" customFormat="1" x14ac:dyDescent="0.25">
      <c r="A20" s="355"/>
      <c r="B20" s="355"/>
      <c r="C20" s="355"/>
      <c r="D20" s="355"/>
      <c r="E20" s="355"/>
      <c r="F20" s="355"/>
      <c r="G20" s="355"/>
      <c r="H20" s="355"/>
      <c r="I20" s="355"/>
      <c r="J20" s="355"/>
      <c r="K20" s="355"/>
      <c r="L20" s="355"/>
      <c r="M20" s="355"/>
      <c r="N20" s="355"/>
      <c r="O20" s="355"/>
      <c r="P20" s="26"/>
      <c r="Q20" s="26"/>
    </row>
    <row r="21" spans="1:20" s="38" customFormat="1" ht="16.5" x14ac:dyDescent="0.3">
      <c r="A21" s="116"/>
      <c r="B21" s="117"/>
      <c r="C21" s="117"/>
      <c r="D21" s="117"/>
      <c r="E21" s="117"/>
      <c r="F21" s="117"/>
      <c r="G21" s="117"/>
      <c r="H21" s="117"/>
      <c r="I21" s="117"/>
      <c r="J21" s="117"/>
      <c r="K21" s="117"/>
      <c r="L21" s="117"/>
    </row>
    <row r="22" spans="1:20" s="13" customFormat="1" ht="16.5" x14ac:dyDescent="0.3">
      <c r="A22" s="21" t="s">
        <v>196</v>
      </c>
      <c r="B22" s="32"/>
      <c r="D22" s="19"/>
      <c r="E22" s="6"/>
      <c r="H22" s="51" t="s">
        <v>276</v>
      </c>
      <c r="I22" s="20"/>
      <c r="J22" s="13" t="s">
        <v>197</v>
      </c>
    </row>
    <row r="23" spans="1:20" ht="16.5" x14ac:dyDescent="0.3">
      <c r="A23" s="22"/>
      <c r="B23" s="22"/>
      <c r="C23" s="13"/>
      <c r="D23" s="19"/>
      <c r="E23" s="13"/>
      <c r="F23" s="12"/>
      <c r="G23" s="12"/>
      <c r="H23" s="12"/>
      <c r="I23" s="12"/>
      <c r="J23" s="12"/>
      <c r="K23" s="13"/>
    </row>
    <row r="24" spans="1:20" ht="16.5" x14ac:dyDescent="0.3">
      <c r="A24" s="25" t="s">
        <v>198</v>
      </c>
      <c r="B24" s="33"/>
      <c r="C24" s="13"/>
      <c r="D24" s="13"/>
      <c r="E24" s="13"/>
      <c r="F24" s="12"/>
      <c r="G24" s="12"/>
      <c r="H24" s="13"/>
      <c r="I24" s="12"/>
      <c r="J24" s="13"/>
      <c r="K24" s="13"/>
    </row>
    <row r="25" spans="1:20" ht="16.5" x14ac:dyDescent="0.3">
      <c r="A25" s="24" t="s">
        <v>177</v>
      </c>
      <c r="B25" s="33"/>
      <c r="C25" s="13"/>
      <c r="D25" s="13"/>
      <c r="E25" s="13"/>
      <c r="F25" s="12"/>
      <c r="G25" s="12"/>
      <c r="H25" s="13"/>
      <c r="I25" s="12"/>
      <c r="J25" s="13"/>
      <c r="K25" s="13"/>
    </row>
    <row r="26" spans="1:20" ht="16.5" x14ac:dyDescent="0.3">
      <c r="A26" s="123"/>
      <c r="B26" s="122"/>
      <c r="C26" s="13"/>
      <c r="D26" s="13"/>
      <c r="E26" s="13"/>
      <c r="F26" s="13"/>
      <c r="G26" s="12"/>
      <c r="H26" s="12"/>
      <c r="I26" s="13"/>
      <c r="J26" s="12"/>
      <c r="K26" s="13"/>
      <c r="L26" s="13"/>
      <c r="M26"/>
      <c r="N26"/>
      <c r="O26"/>
    </row>
  </sheetData>
  <mergeCells count="9">
    <mergeCell ref="A19:O19"/>
    <mergeCell ref="A18:O18"/>
    <mergeCell ref="P1:Q1"/>
    <mergeCell ref="P2:Q2"/>
    <mergeCell ref="A6:Q6"/>
    <mergeCell ref="A7:Q7"/>
    <mergeCell ref="A10:Q10"/>
    <mergeCell ref="D9:I9"/>
    <mergeCell ref="M9:O9"/>
  </mergeCells>
  <pageMargins left="0.7" right="0.7" top="0.75" bottom="0.75" header="0.3" footer="0.3"/>
  <pageSetup paperSize="9" scale="65" orientation="landscape" verticalDpi="4294967295"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5A79E-3CD3-4CF9-9B17-3EA60CD559B8}">
  <sheetPr>
    <pageSetUpPr fitToPage="1"/>
  </sheetPr>
  <dimension ref="A1:Z31"/>
  <sheetViews>
    <sheetView topLeftCell="A7" zoomScaleNormal="100" workbookViewId="0">
      <selection activeCell="F13" sqref="F13:F19"/>
    </sheetView>
  </sheetViews>
  <sheetFormatPr defaultColWidth="9.140625" defaultRowHeight="15" x14ac:dyDescent="0.25"/>
  <cols>
    <col min="1" max="2" width="9.140625" style="1"/>
    <col min="3" max="3" width="26.5703125" style="1" customWidth="1"/>
    <col min="4" max="4" width="8.7109375" style="1" customWidth="1"/>
    <col min="5" max="6" width="9.140625" style="1"/>
    <col min="7" max="7" width="30" style="1" customWidth="1"/>
    <col min="8" max="16384" width="9.140625" style="1"/>
  </cols>
  <sheetData>
    <row r="1" spans="1:18" ht="16.5" customHeight="1" x14ac:dyDescent="0.25">
      <c r="A1" s="55"/>
      <c r="B1" s="55"/>
      <c r="C1" s="56"/>
      <c r="D1" s="57"/>
      <c r="E1" s="58"/>
      <c r="F1" s="60"/>
      <c r="G1" s="61"/>
      <c r="H1" s="62"/>
      <c r="P1" s="379" t="s">
        <v>303</v>
      </c>
      <c r="Q1" s="379"/>
    </row>
    <row r="2" spans="1:18" ht="16.5" customHeight="1" x14ac:dyDescent="0.25">
      <c r="A2" s="55"/>
      <c r="B2" s="55"/>
      <c r="C2" s="56"/>
      <c r="D2" s="64"/>
      <c r="E2" s="65"/>
      <c r="F2" s="61"/>
      <c r="G2" s="67"/>
      <c r="H2" s="68"/>
      <c r="P2" s="380" t="s">
        <v>1219</v>
      </c>
      <c r="Q2" s="380"/>
    </row>
    <row r="3" spans="1:18" ht="16.5" x14ac:dyDescent="0.25">
      <c r="A3" s="31"/>
      <c r="B3" s="31"/>
      <c r="C3" s="56"/>
      <c r="D3" s="64"/>
      <c r="E3" s="65"/>
      <c r="F3" s="64"/>
      <c r="G3" s="67"/>
      <c r="H3" s="63"/>
      <c r="I3" s="63"/>
      <c r="J3" s="63"/>
      <c r="K3" s="63"/>
      <c r="L3" s="63"/>
      <c r="M3" s="31"/>
      <c r="N3" s="31"/>
    </row>
    <row r="4" spans="1:18" ht="16.5" x14ac:dyDescent="0.25">
      <c r="A4" s="31"/>
      <c r="B4" s="31"/>
      <c r="C4" s="56"/>
      <c r="D4" s="64"/>
      <c r="E4" s="65"/>
      <c r="F4" s="64"/>
      <c r="G4" s="67"/>
      <c r="H4" s="63"/>
      <c r="I4" s="63"/>
      <c r="J4" s="63"/>
      <c r="K4" s="63"/>
      <c r="L4" s="63"/>
      <c r="M4" s="31"/>
      <c r="N4" s="31"/>
    </row>
    <row r="5" spans="1:18" s="31" customFormat="1" ht="16.5" x14ac:dyDescent="0.3">
      <c r="A5" s="17"/>
      <c r="B5" s="30"/>
      <c r="C5" s="13"/>
      <c r="D5" s="11"/>
      <c r="E5" s="11"/>
      <c r="F5" s="12"/>
      <c r="G5" s="12"/>
      <c r="H5" s="12"/>
      <c r="I5" s="9"/>
      <c r="J5" s="9"/>
      <c r="K5" s="9"/>
      <c r="L5" s="9"/>
      <c r="M5" s="13"/>
      <c r="N5" s="13"/>
    </row>
    <row r="6" spans="1:18" s="13" customFormat="1" ht="16.5" x14ac:dyDescent="0.3">
      <c r="A6" s="384" t="s">
        <v>191</v>
      </c>
      <c r="B6" s="384"/>
      <c r="C6" s="384"/>
      <c r="D6" s="384"/>
      <c r="E6" s="384"/>
      <c r="F6" s="384"/>
      <c r="G6" s="384"/>
      <c r="H6" s="384"/>
      <c r="I6" s="384"/>
      <c r="J6" s="384"/>
      <c r="K6" s="384"/>
      <c r="L6" s="384"/>
      <c r="M6" s="384"/>
      <c r="N6" s="384"/>
      <c r="O6" s="384"/>
      <c r="P6" s="384"/>
      <c r="Q6" s="384"/>
    </row>
    <row r="7" spans="1:18" s="13" customFormat="1" ht="16.5" x14ac:dyDescent="0.3">
      <c r="A7" s="384" t="s">
        <v>1220</v>
      </c>
      <c r="B7" s="384"/>
      <c r="C7" s="384"/>
      <c r="D7" s="384"/>
      <c r="E7" s="384"/>
      <c r="F7" s="384"/>
      <c r="G7" s="384"/>
      <c r="H7" s="384"/>
      <c r="I7" s="384"/>
      <c r="J7" s="384"/>
      <c r="K7" s="384"/>
      <c r="L7" s="384"/>
      <c r="M7" s="384"/>
      <c r="N7" s="384"/>
      <c r="O7" s="384"/>
      <c r="P7" s="384"/>
      <c r="Q7" s="384"/>
    </row>
    <row r="8" spans="1:18" s="13" customFormat="1" ht="15" customHeight="1" x14ac:dyDescent="0.3">
      <c r="A8" s="14"/>
      <c r="B8" s="15"/>
      <c r="C8" s="16"/>
      <c r="D8" s="10"/>
      <c r="E8" s="10"/>
      <c r="F8" s="10"/>
      <c r="G8" s="11"/>
      <c r="H8" s="12"/>
      <c r="I8" s="12"/>
      <c r="J8" s="12"/>
      <c r="O8" s="9"/>
    </row>
    <row r="9" spans="1:18" ht="25.5" x14ac:dyDescent="0.35">
      <c r="D9" s="394"/>
      <c r="E9" s="394"/>
      <c r="F9" s="394"/>
      <c r="G9" s="394"/>
      <c r="H9" s="394"/>
      <c r="I9" s="394"/>
      <c r="L9" s="289"/>
      <c r="O9" s="327"/>
    </row>
    <row r="10" spans="1:18" ht="15.75" x14ac:dyDescent="0.25">
      <c r="A10" s="383" t="s">
        <v>1141</v>
      </c>
      <c r="B10" s="383"/>
      <c r="C10" s="383"/>
      <c r="D10" s="383"/>
      <c r="E10" s="383"/>
      <c r="F10" s="383"/>
      <c r="G10" s="383"/>
      <c r="H10" s="383"/>
      <c r="I10" s="383"/>
      <c r="J10" s="383"/>
      <c r="K10" s="383"/>
      <c r="L10" s="383"/>
      <c r="M10" s="383"/>
      <c r="N10" s="383"/>
      <c r="O10" s="383"/>
      <c r="P10" s="383"/>
      <c r="Q10" s="383"/>
    </row>
    <row r="12" spans="1:18" ht="51" x14ac:dyDescent="0.25">
      <c r="A12" s="70" t="s">
        <v>0</v>
      </c>
      <c r="B12" s="70" t="s">
        <v>1</v>
      </c>
      <c r="C12" s="70" t="s">
        <v>2</v>
      </c>
      <c r="D12" s="70" t="s">
        <v>3</v>
      </c>
      <c r="E12" s="70" t="s">
        <v>17</v>
      </c>
      <c r="F12" s="70" t="s">
        <v>485</v>
      </c>
      <c r="G12" s="71" t="s">
        <v>5</v>
      </c>
      <c r="H12" s="71" t="s">
        <v>6</v>
      </c>
      <c r="I12" s="71" t="s">
        <v>7</v>
      </c>
      <c r="J12" s="71" t="s">
        <v>8</v>
      </c>
      <c r="K12" s="72" t="s">
        <v>9</v>
      </c>
      <c r="L12" s="72" t="s">
        <v>10</v>
      </c>
      <c r="M12" s="71" t="s">
        <v>11</v>
      </c>
      <c r="N12" s="72" t="s">
        <v>12</v>
      </c>
      <c r="O12" s="72" t="s">
        <v>13</v>
      </c>
      <c r="P12" s="73" t="s">
        <v>14</v>
      </c>
      <c r="Q12" s="73" t="s">
        <v>15</v>
      </c>
      <c r="R12" s="148"/>
    </row>
    <row r="13" spans="1:18" ht="25.5" x14ac:dyDescent="0.25">
      <c r="A13" s="74">
        <v>1</v>
      </c>
      <c r="B13" s="175" t="s">
        <v>1221</v>
      </c>
      <c r="C13" s="27" t="s">
        <v>1222</v>
      </c>
      <c r="D13" s="77" t="s">
        <v>16</v>
      </c>
      <c r="E13" s="77">
        <v>150</v>
      </c>
      <c r="F13" s="77">
        <v>242</v>
      </c>
      <c r="G13" s="150"/>
      <c r="H13" s="160"/>
      <c r="I13" s="150"/>
      <c r="J13" s="77"/>
      <c r="K13" s="162"/>
      <c r="L13" s="162" t="e">
        <f t="shared" ref="L13:L19" si="0">K13/J13</f>
        <v>#DIV/0!</v>
      </c>
      <c r="M13" s="135"/>
      <c r="N13" s="162">
        <f t="shared" ref="N13:N19" si="1">K13*(1+M13/100)</f>
        <v>0</v>
      </c>
      <c r="O13" s="83" t="e">
        <f t="shared" ref="O13:O19" si="2">N13/J13</f>
        <v>#DIV/0!</v>
      </c>
      <c r="P13" s="83" t="e">
        <f>L13*F13</f>
        <v>#DIV/0!</v>
      </c>
      <c r="Q13" s="83" t="e">
        <f>O13*F13</f>
        <v>#DIV/0!</v>
      </c>
      <c r="R13" s="148"/>
    </row>
    <row r="14" spans="1:18" ht="25.5" x14ac:dyDescent="0.25">
      <c r="A14" s="74">
        <f t="shared" ref="A14:A19" si="3">+A13+1</f>
        <v>2</v>
      </c>
      <c r="B14" s="175" t="s">
        <v>1223</v>
      </c>
      <c r="C14" s="27" t="s">
        <v>1224</v>
      </c>
      <c r="D14" s="77" t="s">
        <v>16</v>
      </c>
      <c r="E14" s="77">
        <v>10</v>
      </c>
      <c r="F14" s="77">
        <v>90</v>
      </c>
      <c r="G14" s="150"/>
      <c r="H14" s="160"/>
      <c r="I14" s="150"/>
      <c r="J14" s="77"/>
      <c r="K14" s="162"/>
      <c r="L14" s="162" t="e">
        <f t="shared" si="0"/>
        <v>#DIV/0!</v>
      </c>
      <c r="M14" s="135"/>
      <c r="N14" s="162">
        <f t="shared" si="1"/>
        <v>0</v>
      </c>
      <c r="O14" s="83" t="e">
        <f t="shared" si="2"/>
        <v>#DIV/0!</v>
      </c>
      <c r="P14" s="83" t="e">
        <f t="shared" ref="P14:P19" si="4">L14*F14</f>
        <v>#DIV/0!</v>
      </c>
      <c r="Q14" s="83" t="e">
        <f t="shared" ref="Q14:Q19" si="5">O14*F14</f>
        <v>#DIV/0!</v>
      </c>
      <c r="R14" s="148"/>
    </row>
    <row r="15" spans="1:18" ht="25.5" x14ac:dyDescent="0.25">
      <c r="A15" s="74">
        <f t="shared" si="3"/>
        <v>3</v>
      </c>
      <c r="B15" s="175" t="s">
        <v>1225</v>
      </c>
      <c r="C15" s="27" t="s">
        <v>1226</v>
      </c>
      <c r="D15" s="77" t="s">
        <v>16</v>
      </c>
      <c r="E15" s="77">
        <v>10</v>
      </c>
      <c r="F15" s="77">
        <v>250</v>
      </c>
      <c r="G15" s="150"/>
      <c r="H15" s="160"/>
      <c r="I15" s="150"/>
      <c r="J15" s="74"/>
      <c r="K15" s="162"/>
      <c r="L15" s="162" t="e">
        <f t="shared" si="0"/>
        <v>#DIV/0!</v>
      </c>
      <c r="M15" s="135"/>
      <c r="N15" s="162">
        <f t="shared" si="1"/>
        <v>0</v>
      </c>
      <c r="O15" s="83" t="e">
        <f t="shared" si="2"/>
        <v>#DIV/0!</v>
      </c>
      <c r="P15" s="83" t="e">
        <f t="shared" si="4"/>
        <v>#DIV/0!</v>
      </c>
      <c r="Q15" s="83" t="e">
        <f t="shared" si="5"/>
        <v>#DIV/0!</v>
      </c>
      <c r="R15" s="148"/>
    </row>
    <row r="16" spans="1:18" ht="25.5" x14ac:dyDescent="0.25">
      <c r="A16" s="74">
        <f t="shared" si="3"/>
        <v>4</v>
      </c>
      <c r="B16" s="175" t="s">
        <v>1227</v>
      </c>
      <c r="C16" s="27" t="s">
        <v>1228</v>
      </c>
      <c r="D16" s="77" t="s">
        <v>16</v>
      </c>
      <c r="E16" s="77">
        <v>10</v>
      </c>
      <c r="F16" s="77">
        <v>320</v>
      </c>
      <c r="G16" s="150"/>
      <c r="H16" s="160"/>
      <c r="I16" s="150"/>
      <c r="J16" s="74"/>
      <c r="K16" s="162"/>
      <c r="L16" s="162" t="e">
        <f t="shared" si="0"/>
        <v>#DIV/0!</v>
      </c>
      <c r="M16" s="135"/>
      <c r="N16" s="162">
        <f t="shared" si="1"/>
        <v>0</v>
      </c>
      <c r="O16" s="83" t="e">
        <f t="shared" si="2"/>
        <v>#DIV/0!</v>
      </c>
      <c r="P16" s="83" t="e">
        <f t="shared" si="4"/>
        <v>#DIV/0!</v>
      </c>
      <c r="Q16" s="83" t="e">
        <f t="shared" si="5"/>
        <v>#DIV/0!</v>
      </c>
      <c r="R16" s="148"/>
    </row>
    <row r="17" spans="1:26" ht="25.5" x14ac:dyDescent="0.25">
      <c r="A17" s="74">
        <f t="shared" si="3"/>
        <v>5</v>
      </c>
      <c r="B17" s="175" t="s">
        <v>1229</v>
      </c>
      <c r="C17" s="27" t="s">
        <v>1230</v>
      </c>
      <c r="D17" s="77" t="s">
        <v>16</v>
      </c>
      <c r="E17" s="77">
        <v>10</v>
      </c>
      <c r="F17" s="77">
        <v>15</v>
      </c>
      <c r="G17" s="150"/>
      <c r="H17" s="160"/>
      <c r="I17" s="150"/>
      <c r="J17" s="77"/>
      <c r="K17" s="162"/>
      <c r="L17" s="162" t="e">
        <f t="shared" si="0"/>
        <v>#DIV/0!</v>
      </c>
      <c r="M17" s="135"/>
      <c r="N17" s="162">
        <f t="shared" si="1"/>
        <v>0</v>
      </c>
      <c r="O17" s="83" t="e">
        <f t="shared" si="2"/>
        <v>#DIV/0!</v>
      </c>
      <c r="P17" s="83" t="e">
        <f t="shared" si="4"/>
        <v>#DIV/0!</v>
      </c>
      <c r="Q17" s="83" t="e">
        <f t="shared" si="5"/>
        <v>#DIV/0!</v>
      </c>
      <c r="R17" s="148"/>
    </row>
    <row r="18" spans="1:26" ht="25.5" x14ac:dyDescent="0.25">
      <c r="A18" s="74">
        <f t="shared" si="3"/>
        <v>6</v>
      </c>
      <c r="B18" s="175" t="s">
        <v>1231</v>
      </c>
      <c r="C18" s="27" t="s">
        <v>1232</v>
      </c>
      <c r="D18" s="77" t="s">
        <v>16</v>
      </c>
      <c r="E18" s="77">
        <v>10</v>
      </c>
      <c r="F18" s="77">
        <v>130</v>
      </c>
      <c r="G18" s="150"/>
      <c r="H18" s="160"/>
      <c r="I18" s="150"/>
      <c r="J18" s="77"/>
      <c r="K18" s="162"/>
      <c r="L18" s="162" t="e">
        <f t="shared" si="0"/>
        <v>#DIV/0!</v>
      </c>
      <c r="M18" s="135"/>
      <c r="N18" s="162">
        <f t="shared" si="1"/>
        <v>0</v>
      </c>
      <c r="O18" s="83" t="e">
        <f t="shared" si="2"/>
        <v>#DIV/0!</v>
      </c>
      <c r="P18" s="83" t="e">
        <f t="shared" si="4"/>
        <v>#DIV/0!</v>
      </c>
      <c r="Q18" s="83" t="e">
        <f t="shared" si="5"/>
        <v>#DIV/0!</v>
      </c>
      <c r="R18" s="148"/>
    </row>
    <row r="19" spans="1:26" ht="25.5" x14ac:dyDescent="0.25">
      <c r="A19" s="74">
        <f t="shared" si="3"/>
        <v>7</v>
      </c>
      <c r="B19" s="175" t="s">
        <v>1233</v>
      </c>
      <c r="C19" s="27" t="s">
        <v>1234</v>
      </c>
      <c r="D19" s="77" t="s">
        <v>16</v>
      </c>
      <c r="E19" s="77">
        <v>10</v>
      </c>
      <c r="F19" s="77">
        <v>245</v>
      </c>
      <c r="G19" s="150"/>
      <c r="H19" s="160"/>
      <c r="I19" s="150"/>
      <c r="J19" s="77"/>
      <c r="K19" s="162"/>
      <c r="L19" s="162" t="e">
        <f t="shared" si="0"/>
        <v>#DIV/0!</v>
      </c>
      <c r="M19" s="135"/>
      <c r="N19" s="162">
        <f t="shared" si="1"/>
        <v>0</v>
      </c>
      <c r="O19" s="83" t="e">
        <f t="shared" si="2"/>
        <v>#DIV/0!</v>
      </c>
      <c r="P19" s="83" t="e">
        <f t="shared" si="4"/>
        <v>#DIV/0!</v>
      </c>
      <c r="Q19" s="83" t="e">
        <f t="shared" si="5"/>
        <v>#DIV/0!</v>
      </c>
      <c r="R19" s="148"/>
    </row>
    <row r="20" spans="1:26" x14ac:dyDescent="0.25">
      <c r="A20" s="390" t="s">
        <v>1235</v>
      </c>
      <c r="B20" s="391"/>
      <c r="C20" s="391"/>
      <c r="D20" s="391"/>
      <c r="E20" s="391"/>
      <c r="F20" s="391"/>
      <c r="G20" s="391"/>
      <c r="H20" s="391"/>
      <c r="I20" s="391"/>
      <c r="J20" s="391"/>
      <c r="K20" s="391"/>
      <c r="L20" s="391"/>
      <c r="M20" s="391"/>
      <c r="N20" s="391"/>
      <c r="O20" s="393"/>
      <c r="P20" s="3" t="e">
        <f>SUM(P13:P19)</f>
        <v>#DIV/0!</v>
      </c>
      <c r="Q20" s="3" t="e">
        <f>SUM(Q13:Q19)</f>
        <v>#DIV/0!</v>
      </c>
      <c r="R20" s="148"/>
    </row>
    <row r="21" spans="1:26" x14ac:dyDescent="0.25">
      <c r="A21" s="385" t="s">
        <v>1334</v>
      </c>
      <c r="B21" s="386"/>
      <c r="C21" s="386"/>
      <c r="D21" s="386"/>
      <c r="E21" s="386"/>
      <c r="F21" s="386"/>
      <c r="G21" s="386"/>
      <c r="H21" s="386"/>
      <c r="I21" s="386"/>
      <c r="J21" s="386"/>
      <c r="K21" s="386"/>
      <c r="L21" s="386"/>
      <c r="M21" s="386"/>
      <c r="N21" s="386"/>
      <c r="O21" s="387"/>
      <c r="P21" s="3" t="e">
        <f>(P20/12)*30</f>
        <v>#DIV/0!</v>
      </c>
      <c r="Q21" s="3" t="e">
        <f>(Q20/12)*30</f>
        <v>#DIV/0!</v>
      </c>
    </row>
    <row r="22" spans="1:26" s="4" customFormat="1" x14ac:dyDescent="0.25">
      <c r="A22" s="355"/>
      <c r="B22" s="355"/>
      <c r="C22" s="355"/>
      <c r="D22" s="355"/>
      <c r="E22" s="355"/>
      <c r="F22" s="355"/>
      <c r="G22" s="355"/>
      <c r="H22" s="355"/>
      <c r="I22" s="355"/>
      <c r="J22" s="355"/>
      <c r="K22" s="355"/>
      <c r="L22" s="355"/>
      <c r="M22" s="355"/>
      <c r="N22" s="355"/>
      <c r="O22" s="355"/>
      <c r="P22" s="26"/>
      <c r="Q22" s="26"/>
    </row>
    <row r="23" spans="1:26" ht="16.5" x14ac:dyDescent="0.25">
      <c r="A23" s="155" t="s">
        <v>1236</v>
      </c>
      <c r="C23" s="155"/>
      <c r="I23" s="100"/>
      <c r="J23" s="290"/>
      <c r="K23" s="115"/>
      <c r="L23" s="115"/>
      <c r="M23" s="62"/>
      <c r="N23" s="5"/>
      <c r="O23" s="56"/>
      <c r="P23" s="174"/>
      <c r="Q23" s="174"/>
      <c r="S23" s="62"/>
      <c r="T23" s="5"/>
      <c r="U23" s="56"/>
      <c r="V23" s="62"/>
      <c r="W23" s="62"/>
      <c r="X23" s="31"/>
      <c r="Y23" s="62"/>
      <c r="Z23" s="62"/>
    </row>
    <row r="24" spans="1:26" ht="16.5" x14ac:dyDescent="0.25">
      <c r="A24" s="157" t="s">
        <v>1237</v>
      </c>
      <c r="C24" s="157"/>
      <c r="M24" s="62"/>
      <c r="N24" s="5"/>
      <c r="O24" s="56"/>
      <c r="R24" s="38"/>
      <c r="S24" s="62"/>
      <c r="T24" s="5"/>
      <c r="U24" s="56"/>
      <c r="V24" s="63"/>
      <c r="W24" s="60"/>
      <c r="X24" s="31"/>
      <c r="Y24" s="62"/>
      <c r="Z24" s="62"/>
    </row>
    <row r="25" spans="1:26" ht="16.5" x14ac:dyDescent="0.25">
      <c r="A25" s="157" t="s">
        <v>1238</v>
      </c>
      <c r="C25" s="155"/>
      <c r="M25" s="62"/>
      <c r="N25" s="5"/>
      <c r="O25" s="56"/>
      <c r="R25"/>
      <c r="S25" s="62"/>
      <c r="T25" s="5"/>
      <c r="U25" s="56"/>
      <c r="V25" s="62"/>
      <c r="W25" s="62"/>
      <c r="X25" s="31"/>
      <c r="Y25" s="62"/>
      <c r="Z25" s="62"/>
    </row>
    <row r="26" spans="1:26" s="13" customFormat="1" ht="15" customHeight="1" x14ac:dyDescent="0.3">
      <c r="A26" s="14"/>
      <c r="B26" s="15"/>
      <c r="C26" s="16"/>
      <c r="D26" s="10"/>
      <c r="E26" s="10"/>
      <c r="F26" s="10"/>
      <c r="G26" s="11"/>
      <c r="H26" s="12"/>
      <c r="I26" s="12"/>
      <c r="J26" s="12"/>
      <c r="O26" s="9"/>
      <c r="R26"/>
      <c r="S26" s="62"/>
      <c r="T26"/>
      <c r="U26" s="56"/>
      <c r="V26" s="62"/>
      <c r="W26" s="62"/>
      <c r="X26" s="31"/>
      <c r="Y26" s="62"/>
      <c r="Z26" s="62"/>
    </row>
    <row r="27" spans="1:26" s="13" customFormat="1" ht="15" customHeight="1" x14ac:dyDescent="0.3">
      <c r="A27" s="14"/>
      <c r="B27" s="15"/>
      <c r="C27" s="16"/>
      <c r="D27" s="10"/>
      <c r="E27" s="10"/>
      <c r="F27" s="10"/>
      <c r="G27" s="11"/>
      <c r="H27" s="12"/>
      <c r="I27" s="12"/>
      <c r="J27" s="12"/>
      <c r="O27" s="9"/>
      <c r="R27" s="1"/>
      <c r="S27" s="62"/>
      <c r="T27" s="7"/>
      <c r="U27" s="56"/>
      <c r="V27" s="62"/>
      <c r="W27" s="62"/>
      <c r="X27" s="31"/>
      <c r="Y27" s="62"/>
      <c r="Z27" s="62"/>
    </row>
    <row r="28" spans="1:26" s="13" customFormat="1" ht="16.5" x14ac:dyDescent="0.3">
      <c r="A28" s="21" t="s">
        <v>196</v>
      </c>
      <c r="B28" s="32"/>
      <c r="D28" s="19"/>
      <c r="E28" s="6"/>
      <c r="H28" s="51" t="s">
        <v>276</v>
      </c>
      <c r="I28" s="20"/>
      <c r="J28" s="13" t="s">
        <v>197</v>
      </c>
    </row>
    <row r="29" spans="1:26" ht="16.5" x14ac:dyDescent="0.3">
      <c r="A29" s="22"/>
      <c r="B29" s="22"/>
      <c r="C29" s="13"/>
      <c r="D29" s="19"/>
      <c r="E29" s="13"/>
      <c r="F29" s="12"/>
      <c r="G29" s="12"/>
      <c r="H29" s="12"/>
      <c r="I29" s="12"/>
      <c r="J29" s="12"/>
      <c r="K29" s="13"/>
    </row>
    <row r="30" spans="1:26" ht="16.5" x14ac:dyDescent="0.3">
      <c r="A30" s="25" t="s">
        <v>198</v>
      </c>
      <c r="B30" s="33"/>
      <c r="C30" s="13"/>
      <c r="D30" s="13"/>
      <c r="E30" s="13"/>
      <c r="F30" s="12"/>
      <c r="G30" s="12"/>
      <c r="H30" s="13"/>
      <c r="I30" s="12"/>
      <c r="J30" s="13"/>
      <c r="K30" s="13"/>
    </row>
    <row r="31" spans="1:26" ht="16.5" x14ac:dyDescent="0.3">
      <c r="A31" s="24" t="s">
        <v>177</v>
      </c>
      <c r="B31" s="33"/>
      <c r="C31" s="13"/>
      <c r="D31" s="13"/>
      <c r="E31" s="13"/>
      <c r="F31" s="12"/>
      <c r="G31" s="12"/>
      <c r="H31" s="13"/>
      <c r="I31" s="12"/>
      <c r="J31" s="13"/>
      <c r="K31" s="13"/>
    </row>
  </sheetData>
  <mergeCells count="8">
    <mergeCell ref="A21:O21"/>
    <mergeCell ref="A20:O20"/>
    <mergeCell ref="P1:Q1"/>
    <mergeCell ref="P2:Q2"/>
    <mergeCell ref="A10:Q10"/>
    <mergeCell ref="A6:Q6"/>
    <mergeCell ref="A7:Q7"/>
    <mergeCell ref="D9:I9"/>
  </mergeCells>
  <pageMargins left="0.7" right="0.7" top="0.75" bottom="0.75" header="0.3" footer="0.3"/>
  <pageSetup paperSize="9" scale="67"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72025-FD81-416A-9133-55141E03B67E}">
  <sheetPr>
    <pageSetUpPr fitToPage="1"/>
  </sheetPr>
  <dimension ref="A1:S82"/>
  <sheetViews>
    <sheetView topLeftCell="A40" zoomScaleNormal="100" workbookViewId="0">
      <selection activeCell="A72" sqref="A72:XFD72"/>
    </sheetView>
  </sheetViews>
  <sheetFormatPr defaultColWidth="9.140625" defaultRowHeight="15" x14ac:dyDescent="0.25"/>
  <cols>
    <col min="1" max="1" width="9.140625" style="1"/>
    <col min="2" max="2" width="8.5703125" style="1" bestFit="1" customWidth="1"/>
    <col min="3" max="3" width="43" style="1" customWidth="1"/>
    <col min="4" max="5" width="9.140625" style="1"/>
    <col min="6" max="6" width="11.28515625" style="184" customWidth="1"/>
    <col min="7" max="7" width="33.5703125" style="1" customWidth="1"/>
    <col min="8" max="16384" width="9.140625" style="1"/>
  </cols>
  <sheetData>
    <row r="1" spans="1:17" ht="14.45" customHeight="1" x14ac:dyDescent="0.25">
      <c r="A1" s="55"/>
      <c r="B1" s="55"/>
      <c r="C1" s="56"/>
      <c r="D1" s="57"/>
      <c r="E1" s="58"/>
      <c r="F1" s="241"/>
      <c r="G1" s="59"/>
      <c r="H1" s="60"/>
      <c r="I1" s="61"/>
      <c r="J1" s="62"/>
      <c r="N1" s="63"/>
      <c r="P1" s="396" t="s">
        <v>303</v>
      </c>
      <c r="Q1" s="396"/>
    </row>
    <row r="2" spans="1:17" ht="16.5" customHeight="1" x14ac:dyDescent="0.25">
      <c r="A2" s="55"/>
      <c r="B2" s="55"/>
      <c r="C2" s="56"/>
      <c r="D2" s="64"/>
      <c r="E2" s="65"/>
      <c r="F2" s="242"/>
      <c r="G2" s="66"/>
      <c r="H2" s="61"/>
      <c r="I2" s="67"/>
      <c r="J2" s="68"/>
      <c r="N2" s="69"/>
      <c r="P2" s="380" t="s">
        <v>1239</v>
      </c>
      <c r="Q2" s="380"/>
    </row>
    <row r="3" spans="1:17" ht="16.5" x14ac:dyDescent="0.25">
      <c r="A3" s="31"/>
      <c r="B3" s="31"/>
      <c r="C3" s="56"/>
      <c r="D3" s="64"/>
      <c r="E3" s="65"/>
      <c r="F3" s="243"/>
      <c r="G3" s="67"/>
      <c r="H3" s="64"/>
      <c r="I3" s="67"/>
      <c r="J3" s="63"/>
      <c r="K3" s="63"/>
      <c r="L3" s="63"/>
      <c r="M3" s="63"/>
      <c r="N3" s="63"/>
      <c r="O3" s="31"/>
    </row>
    <row r="4" spans="1:17" ht="16.5" x14ac:dyDescent="0.25">
      <c r="A4" s="31"/>
      <c r="B4" s="31"/>
      <c r="C4" s="56"/>
      <c r="D4" s="64"/>
      <c r="E4" s="65"/>
      <c r="F4" s="243"/>
      <c r="G4" s="67"/>
      <c r="H4" s="64"/>
      <c r="I4" s="67"/>
      <c r="J4" s="63"/>
      <c r="K4" s="63"/>
      <c r="L4" s="63"/>
      <c r="M4" s="63"/>
      <c r="N4" s="63"/>
      <c r="O4" s="31"/>
    </row>
    <row r="5" spans="1:17" ht="16.5" x14ac:dyDescent="0.3">
      <c r="A5" s="17"/>
      <c r="B5" s="30"/>
      <c r="C5" s="13"/>
      <c r="D5" s="255"/>
      <c r="E5" s="255"/>
      <c r="F5" s="255"/>
      <c r="G5" s="255"/>
      <c r="H5" s="255"/>
      <c r="I5" s="255"/>
      <c r="J5" s="255"/>
      <c r="K5" s="9"/>
      <c r="L5" s="9"/>
      <c r="M5" s="9"/>
      <c r="N5" s="9"/>
      <c r="O5" s="13"/>
    </row>
    <row r="6" spans="1:17" ht="15.75" x14ac:dyDescent="0.25">
      <c r="A6" s="384" t="s">
        <v>191</v>
      </c>
      <c r="B6" s="384"/>
      <c r="C6" s="384"/>
      <c r="D6" s="384"/>
      <c r="E6" s="384"/>
      <c r="F6" s="384"/>
      <c r="G6" s="384"/>
      <c r="H6" s="384"/>
      <c r="I6" s="384"/>
      <c r="J6" s="384"/>
      <c r="K6" s="384"/>
      <c r="L6" s="384"/>
      <c r="M6" s="384"/>
      <c r="N6" s="384"/>
      <c r="O6" s="384"/>
      <c r="P6" s="384"/>
      <c r="Q6" s="384"/>
    </row>
    <row r="7" spans="1:17" ht="15.75" x14ac:dyDescent="0.25">
      <c r="A7" s="384" t="s">
        <v>193</v>
      </c>
      <c r="B7" s="384"/>
      <c r="C7" s="384"/>
      <c r="D7" s="384"/>
      <c r="E7" s="384"/>
      <c r="F7" s="384"/>
      <c r="G7" s="384"/>
      <c r="H7" s="384"/>
      <c r="I7" s="384"/>
      <c r="J7" s="384"/>
      <c r="K7" s="384"/>
      <c r="L7" s="384"/>
      <c r="M7" s="384"/>
      <c r="N7" s="384"/>
      <c r="O7" s="384"/>
      <c r="P7" s="384"/>
      <c r="Q7" s="384"/>
    </row>
    <row r="8" spans="1:17" ht="16.5" x14ac:dyDescent="0.3">
      <c r="A8" s="14"/>
      <c r="B8" s="15"/>
      <c r="C8" s="16"/>
      <c r="D8" s="10"/>
      <c r="E8" s="10"/>
      <c r="F8" s="245"/>
      <c r="G8" s="11"/>
      <c r="H8" s="12"/>
      <c r="I8" s="12"/>
      <c r="J8" s="12"/>
      <c r="K8" s="13"/>
      <c r="L8" s="13"/>
      <c r="M8" s="13"/>
      <c r="N8" s="13"/>
      <c r="O8" s="9"/>
    </row>
    <row r="9" spans="1:17" ht="16.5" x14ac:dyDescent="0.3">
      <c r="A9" s="14"/>
      <c r="B9" s="15"/>
      <c r="C9" s="16"/>
      <c r="D9" s="10"/>
      <c r="E9" s="10"/>
      <c r="F9" s="245"/>
      <c r="G9" s="11"/>
      <c r="H9" s="12"/>
      <c r="I9" s="12"/>
      <c r="J9" s="12"/>
      <c r="K9" s="13"/>
      <c r="L9" s="293"/>
      <c r="M9" s="13"/>
      <c r="N9" s="13"/>
      <c r="O9" s="9"/>
    </row>
    <row r="10" spans="1:17" ht="15.75" x14ac:dyDescent="0.25">
      <c r="A10" s="383" t="s">
        <v>1142</v>
      </c>
      <c r="B10" s="383"/>
      <c r="C10" s="383"/>
      <c r="D10" s="383"/>
      <c r="E10" s="383"/>
      <c r="F10" s="383"/>
      <c r="G10" s="383"/>
      <c r="H10" s="383"/>
      <c r="I10" s="383"/>
      <c r="J10" s="383"/>
      <c r="K10" s="383"/>
      <c r="L10" s="383"/>
      <c r="M10" s="383"/>
      <c r="N10" s="383"/>
      <c r="O10" s="383"/>
      <c r="P10" s="383"/>
      <c r="Q10" s="383"/>
    </row>
    <row r="12" spans="1:17" ht="38.25" x14ac:dyDescent="0.25">
      <c r="A12" s="70" t="s">
        <v>0</v>
      </c>
      <c r="B12" s="70" t="s">
        <v>1</v>
      </c>
      <c r="C12" s="70" t="s">
        <v>2</v>
      </c>
      <c r="D12" s="70" t="s">
        <v>3</v>
      </c>
      <c r="E12" s="70" t="s">
        <v>331</v>
      </c>
      <c r="F12" s="70" t="s">
        <v>485</v>
      </c>
      <c r="G12" s="71" t="s">
        <v>5</v>
      </c>
      <c r="H12" s="71" t="s">
        <v>6</v>
      </c>
      <c r="I12" s="71" t="s">
        <v>7</v>
      </c>
      <c r="J12" s="71" t="s">
        <v>8</v>
      </c>
      <c r="K12" s="72" t="s">
        <v>9</v>
      </c>
      <c r="L12" s="72" t="s">
        <v>10</v>
      </c>
      <c r="M12" s="71" t="s">
        <v>11</v>
      </c>
      <c r="N12" s="72" t="s">
        <v>12</v>
      </c>
      <c r="O12" s="72" t="s">
        <v>13</v>
      </c>
      <c r="P12" s="73" t="s">
        <v>14</v>
      </c>
      <c r="Q12" s="73" t="s">
        <v>15</v>
      </c>
    </row>
    <row r="13" spans="1:17" x14ac:dyDescent="0.25">
      <c r="A13" s="74">
        <v>1</v>
      </c>
      <c r="B13" s="175" t="s">
        <v>43</v>
      </c>
      <c r="C13" s="27" t="s">
        <v>44</v>
      </c>
      <c r="D13" s="77" t="s">
        <v>16</v>
      </c>
      <c r="E13" s="77">
        <v>1</v>
      </c>
      <c r="F13" s="77">
        <v>12</v>
      </c>
      <c r="G13" s="150"/>
      <c r="H13" s="160"/>
      <c r="I13" s="150"/>
      <c r="J13" s="77"/>
      <c r="K13" s="162"/>
      <c r="L13" s="162" t="e">
        <f t="shared" ref="L13:L70" si="0">K13/J13</f>
        <v>#DIV/0!</v>
      </c>
      <c r="M13" s="135"/>
      <c r="N13" s="162">
        <f t="shared" ref="N13:N70" si="1">K13*(1+M13/100)</f>
        <v>0</v>
      </c>
      <c r="O13" s="83" t="e">
        <f t="shared" ref="O13:O70" si="2">N13/J13</f>
        <v>#DIV/0!</v>
      </c>
      <c r="P13" s="83" t="e">
        <f>L13*F13</f>
        <v>#DIV/0!</v>
      </c>
      <c r="Q13" s="83" t="e">
        <f>O13*F13</f>
        <v>#DIV/0!</v>
      </c>
    </row>
    <row r="14" spans="1:17" ht="21" customHeight="1" x14ac:dyDescent="0.25">
      <c r="A14" s="74">
        <f>+A13+1</f>
        <v>2</v>
      </c>
      <c r="B14" s="175">
        <v>101220</v>
      </c>
      <c r="C14" s="27" t="s">
        <v>45</v>
      </c>
      <c r="D14" s="77" t="s">
        <v>16</v>
      </c>
      <c r="E14" s="77">
        <v>1</v>
      </c>
      <c r="F14" s="77">
        <v>19</v>
      </c>
      <c r="G14" s="150"/>
      <c r="H14" s="160"/>
      <c r="I14" s="150"/>
      <c r="J14" s="77"/>
      <c r="K14" s="162"/>
      <c r="L14" s="162" t="e">
        <f t="shared" si="0"/>
        <v>#DIV/0!</v>
      </c>
      <c r="M14" s="135"/>
      <c r="N14" s="162">
        <f t="shared" si="1"/>
        <v>0</v>
      </c>
      <c r="O14" s="83" t="e">
        <f t="shared" si="2"/>
        <v>#DIV/0!</v>
      </c>
      <c r="P14" s="83" t="e">
        <f t="shared" ref="P14:P70" si="3">L14*F14</f>
        <v>#DIV/0!</v>
      </c>
      <c r="Q14" s="83" t="e">
        <f t="shared" ref="Q14:Q70" si="4">O14*F14</f>
        <v>#DIV/0!</v>
      </c>
    </row>
    <row r="15" spans="1:17" ht="25.5" x14ac:dyDescent="0.25">
      <c r="A15" s="74">
        <f>+A14+1</f>
        <v>3</v>
      </c>
      <c r="B15" s="175">
        <v>101333</v>
      </c>
      <c r="C15" s="27" t="s">
        <v>46</v>
      </c>
      <c r="D15" s="77" t="s">
        <v>16</v>
      </c>
      <c r="E15" s="77">
        <v>1</v>
      </c>
      <c r="F15" s="77">
        <v>176</v>
      </c>
      <c r="G15" s="150"/>
      <c r="H15" s="160"/>
      <c r="I15" s="150"/>
      <c r="J15" s="77"/>
      <c r="K15" s="162"/>
      <c r="L15" s="162" t="e">
        <f t="shared" si="0"/>
        <v>#DIV/0!</v>
      </c>
      <c r="M15" s="135"/>
      <c r="N15" s="162">
        <f t="shared" si="1"/>
        <v>0</v>
      </c>
      <c r="O15" s="83" t="e">
        <f t="shared" si="2"/>
        <v>#DIV/0!</v>
      </c>
      <c r="P15" s="83" t="e">
        <f t="shared" si="3"/>
        <v>#DIV/0!</v>
      </c>
      <c r="Q15" s="83" t="e">
        <f t="shared" si="4"/>
        <v>#DIV/0!</v>
      </c>
    </row>
    <row r="16" spans="1:17" ht="38.25" x14ac:dyDescent="0.25">
      <c r="A16" s="74">
        <f t="shared" ref="A16:A70" si="5">+A15+1</f>
        <v>4</v>
      </c>
      <c r="B16" s="175">
        <v>101334</v>
      </c>
      <c r="C16" s="27" t="s">
        <v>47</v>
      </c>
      <c r="D16" s="77" t="s">
        <v>16</v>
      </c>
      <c r="E16" s="77">
        <v>1</v>
      </c>
      <c r="F16" s="77">
        <v>70</v>
      </c>
      <c r="G16" s="150"/>
      <c r="H16" s="160"/>
      <c r="I16" s="150"/>
      <c r="J16" s="77"/>
      <c r="K16" s="162"/>
      <c r="L16" s="162" t="e">
        <f t="shared" si="0"/>
        <v>#DIV/0!</v>
      </c>
      <c r="M16" s="135"/>
      <c r="N16" s="162">
        <f t="shared" si="1"/>
        <v>0</v>
      </c>
      <c r="O16" s="83" t="e">
        <f t="shared" si="2"/>
        <v>#DIV/0!</v>
      </c>
      <c r="P16" s="83" t="e">
        <f t="shared" si="3"/>
        <v>#DIV/0!</v>
      </c>
      <c r="Q16" s="83" t="e">
        <f t="shared" si="4"/>
        <v>#DIV/0!</v>
      </c>
    </row>
    <row r="17" spans="1:19" ht="38.25" x14ac:dyDescent="0.25">
      <c r="A17" s="74">
        <f t="shared" si="5"/>
        <v>5</v>
      </c>
      <c r="B17" s="175">
        <v>101327</v>
      </c>
      <c r="C17" s="27" t="s">
        <v>48</v>
      </c>
      <c r="D17" s="77" t="s">
        <v>16</v>
      </c>
      <c r="E17" s="77">
        <v>1</v>
      </c>
      <c r="F17" s="77">
        <v>35</v>
      </c>
      <c r="G17" s="150"/>
      <c r="H17" s="160"/>
      <c r="I17" s="150"/>
      <c r="J17" s="77"/>
      <c r="K17" s="162"/>
      <c r="L17" s="162" t="e">
        <f t="shared" si="0"/>
        <v>#DIV/0!</v>
      </c>
      <c r="M17" s="135"/>
      <c r="N17" s="162">
        <f t="shared" si="1"/>
        <v>0</v>
      </c>
      <c r="O17" s="83" t="e">
        <f t="shared" si="2"/>
        <v>#DIV/0!</v>
      </c>
      <c r="P17" s="83" t="e">
        <f t="shared" si="3"/>
        <v>#DIV/0!</v>
      </c>
      <c r="Q17" s="83" t="e">
        <f t="shared" si="4"/>
        <v>#DIV/0!</v>
      </c>
    </row>
    <row r="18" spans="1:19" ht="63.75" x14ac:dyDescent="0.25">
      <c r="A18" s="74">
        <f t="shared" si="5"/>
        <v>6</v>
      </c>
      <c r="B18" s="175" t="s">
        <v>49</v>
      </c>
      <c r="C18" s="27" t="s">
        <v>50</v>
      </c>
      <c r="D18" s="77" t="s">
        <v>16</v>
      </c>
      <c r="E18" s="77">
        <v>1</v>
      </c>
      <c r="F18" s="77">
        <v>46</v>
      </c>
      <c r="G18" s="150"/>
      <c r="H18" s="160"/>
      <c r="I18" s="150"/>
      <c r="J18" s="77"/>
      <c r="K18" s="162"/>
      <c r="L18" s="162" t="e">
        <f t="shared" si="0"/>
        <v>#DIV/0!</v>
      </c>
      <c r="M18" s="135"/>
      <c r="N18" s="162">
        <f t="shared" si="1"/>
        <v>0</v>
      </c>
      <c r="O18" s="83" t="e">
        <f t="shared" si="2"/>
        <v>#DIV/0!</v>
      </c>
      <c r="P18" s="83" t="e">
        <f t="shared" si="3"/>
        <v>#DIV/0!</v>
      </c>
      <c r="Q18" s="83" t="e">
        <f t="shared" si="4"/>
        <v>#DIV/0!</v>
      </c>
    </row>
    <row r="19" spans="1:19" ht="51" x14ac:dyDescent="0.25">
      <c r="A19" s="74">
        <f t="shared" si="5"/>
        <v>7</v>
      </c>
      <c r="B19" s="175" t="s">
        <v>51</v>
      </c>
      <c r="C19" s="27" t="s">
        <v>52</v>
      </c>
      <c r="D19" s="77" t="s">
        <v>16</v>
      </c>
      <c r="E19" s="77">
        <v>1</v>
      </c>
      <c r="F19" s="77">
        <v>1</v>
      </c>
      <c r="G19" s="150"/>
      <c r="H19" s="160"/>
      <c r="I19" s="150"/>
      <c r="J19" s="77"/>
      <c r="K19" s="162"/>
      <c r="L19" s="162" t="e">
        <f t="shared" si="0"/>
        <v>#DIV/0!</v>
      </c>
      <c r="M19" s="135"/>
      <c r="N19" s="162">
        <f t="shared" si="1"/>
        <v>0</v>
      </c>
      <c r="O19" s="83" t="e">
        <f t="shared" si="2"/>
        <v>#DIV/0!</v>
      </c>
      <c r="P19" s="83" t="e">
        <f t="shared" si="3"/>
        <v>#DIV/0!</v>
      </c>
      <c r="Q19" s="83" t="e">
        <f t="shared" si="4"/>
        <v>#DIV/0!</v>
      </c>
    </row>
    <row r="20" spans="1:19" ht="114.75" x14ac:dyDescent="0.25">
      <c r="A20" s="74">
        <f t="shared" si="5"/>
        <v>8</v>
      </c>
      <c r="B20" s="175">
        <v>102866</v>
      </c>
      <c r="C20" s="27" t="s">
        <v>223</v>
      </c>
      <c r="D20" s="77" t="s">
        <v>248</v>
      </c>
      <c r="E20" s="77">
        <v>1</v>
      </c>
      <c r="F20" s="77">
        <v>3893</v>
      </c>
      <c r="G20" s="150"/>
      <c r="H20" s="160"/>
      <c r="I20" s="150"/>
      <c r="J20" s="77"/>
      <c r="K20" s="162"/>
      <c r="L20" s="162" t="e">
        <f t="shared" si="0"/>
        <v>#DIV/0!</v>
      </c>
      <c r="M20" s="135"/>
      <c r="N20" s="162">
        <f t="shared" si="1"/>
        <v>0</v>
      </c>
      <c r="O20" s="83" t="e">
        <f t="shared" si="2"/>
        <v>#DIV/0!</v>
      </c>
      <c r="P20" s="83" t="e">
        <f t="shared" si="3"/>
        <v>#DIV/0!</v>
      </c>
      <c r="Q20" s="83" t="e">
        <f t="shared" si="4"/>
        <v>#DIV/0!</v>
      </c>
    </row>
    <row r="21" spans="1:19" ht="114.75" x14ac:dyDescent="0.25">
      <c r="A21" s="74">
        <f t="shared" si="5"/>
        <v>9</v>
      </c>
      <c r="B21" s="175">
        <v>101276</v>
      </c>
      <c r="C21" s="27" t="s">
        <v>224</v>
      </c>
      <c r="D21" s="77" t="s">
        <v>54</v>
      </c>
      <c r="E21" s="77">
        <v>1</v>
      </c>
      <c r="F21" s="77">
        <v>4204</v>
      </c>
      <c r="G21" s="150"/>
      <c r="H21" s="160"/>
      <c r="I21" s="150"/>
      <c r="J21" s="77"/>
      <c r="K21" s="162"/>
      <c r="L21" s="162" t="e">
        <f t="shared" si="0"/>
        <v>#DIV/0!</v>
      </c>
      <c r="M21" s="135"/>
      <c r="N21" s="162">
        <f t="shared" si="1"/>
        <v>0</v>
      </c>
      <c r="O21" s="83" t="e">
        <f t="shared" si="2"/>
        <v>#DIV/0!</v>
      </c>
      <c r="P21" s="83" t="e">
        <f t="shared" si="3"/>
        <v>#DIV/0!</v>
      </c>
      <c r="Q21" s="83" t="e">
        <f t="shared" si="4"/>
        <v>#DIV/0!</v>
      </c>
    </row>
    <row r="22" spans="1:19" ht="63.75" x14ac:dyDescent="0.25">
      <c r="A22" s="74">
        <f t="shared" si="5"/>
        <v>10</v>
      </c>
      <c r="B22" s="175">
        <v>103300</v>
      </c>
      <c r="C22" s="27" t="s">
        <v>55</v>
      </c>
      <c r="D22" s="77" t="s">
        <v>248</v>
      </c>
      <c r="E22" s="77">
        <v>1</v>
      </c>
      <c r="F22" s="77">
        <v>620</v>
      </c>
      <c r="G22" s="150"/>
      <c r="H22" s="160"/>
      <c r="I22" s="150"/>
      <c r="J22" s="77"/>
      <c r="K22" s="162"/>
      <c r="L22" s="162" t="e">
        <f t="shared" si="0"/>
        <v>#DIV/0!</v>
      </c>
      <c r="M22" s="135"/>
      <c r="N22" s="162">
        <f t="shared" si="1"/>
        <v>0</v>
      </c>
      <c r="O22" s="83" t="e">
        <f t="shared" si="2"/>
        <v>#DIV/0!</v>
      </c>
      <c r="P22" s="83" t="e">
        <f t="shared" si="3"/>
        <v>#DIV/0!</v>
      </c>
      <c r="Q22" s="83" t="e">
        <f t="shared" si="4"/>
        <v>#DIV/0!</v>
      </c>
      <c r="R22" s="325"/>
      <c r="S22" s="326"/>
    </row>
    <row r="23" spans="1:19" ht="76.5" x14ac:dyDescent="0.25">
      <c r="A23" s="74">
        <f t="shared" si="5"/>
        <v>11</v>
      </c>
      <c r="B23" s="175">
        <v>100022</v>
      </c>
      <c r="C23" s="27" t="s">
        <v>277</v>
      </c>
      <c r="D23" s="77" t="s">
        <v>54</v>
      </c>
      <c r="E23" s="77">
        <v>1</v>
      </c>
      <c r="F23" s="77">
        <v>125</v>
      </c>
      <c r="G23" s="150"/>
      <c r="H23" s="160"/>
      <c r="I23" s="150"/>
      <c r="J23" s="77"/>
      <c r="K23" s="162"/>
      <c r="L23" s="162" t="e">
        <f t="shared" si="0"/>
        <v>#DIV/0!</v>
      </c>
      <c r="M23" s="135"/>
      <c r="N23" s="162">
        <f t="shared" si="1"/>
        <v>0</v>
      </c>
      <c r="O23" s="83" t="e">
        <f t="shared" si="2"/>
        <v>#DIV/0!</v>
      </c>
      <c r="P23" s="83" t="e">
        <f t="shared" si="3"/>
        <v>#DIV/0!</v>
      </c>
      <c r="Q23" s="83" t="e">
        <f t="shared" si="4"/>
        <v>#DIV/0!</v>
      </c>
    </row>
    <row r="24" spans="1:19" ht="89.25" x14ac:dyDescent="0.25">
      <c r="A24" s="74">
        <f t="shared" si="5"/>
        <v>12</v>
      </c>
      <c r="B24" s="175">
        <v>100023</v>
      </c>
      <c r="C24" s="27" t="s">
        <v>56</v>
      </c>
      <c r="D24" s="77" t="s">
        <v>248</v>
      </c>
      <c r="E24" s="77">
        <v>1</v>
      </c>
      <c r="F24" s="77">
        <v>49</v>
      </c>
      <c r="G24" s="150"/>
      <c r="H24" s="160"/>
      <c r="I24" s="150"/>
      <c r="J24" s="77"/>
      <c r="K24" s="162"/>
      <c r="L24" s="162" t="e">
        <f t="shared" si="0"/>
        <v>#DIV/0!</v>
      </c>
      <c r="M24" s="135"/>
      <c r="N24" s="162">
        <f t="shared" si="1"/>
        <v>0</v>
      </c>
      <c r="O24" s="83" t="e">
        <f t="shared" si="2"/>
        <v>#DIV/0!</v>
      </c>
      <c r="P24" s="83" t="e">
        <f t="shared" si="3"/>
        <v>#DIV/0!</v>
      </c>
      <c r="Q24" s="83" t="e">
        <f t="shared" si="4"/>
        <v>#DIV/0!</v>
      </c>
    </row>
    <row r="25" spans="1:19" ht="89.25" x14ac:dyDescent="0.25">
      <c r="A25" s="74">
        <f t="shared" si="5"/>
        <v>13</v>
      </c>
      <c r="B25" s="175">
        <v>101272</v>
      </c>
      <c r="C25" s="27" t="s">
        <v>249</v>
      </c>
      <c r="D25" s="77" t="s">
        <v>54</v>
      </c>
      <c r="E25" s="77">
        <v>1</v>
      </c>
      <c r="F25" s="77">
        <v>10</v>
      </c>
      <c r="G25" s="150"/>
      <c r="H25" s="160"/>
      <c r="I25" s="150"/>
      <c r="J25" s="77"/>
      <c r="K25" s="162"/>
      <c r="L25" s="162" t="e">
        <f t="shared" si="0"/>
        <v>#DIV/0!</v>
      </c>
      <c r="M25" s="135"/>
      <c r="N25" s="162">
        <f t="shared" si="1"/>
        <v>0</v>
      </c>
      <c r="O25" s="83" t="e">
        <f t="shared" si="2"/>
        <v>#DIV/0!</v>
      </c>
      <c r="P25" s="83" t="e">
        <f t="shared" si="3"/>
        <v>#DIV/0!</v>
      </c>
      <c r="Q25" s="83" t="e">
        <f t="shared" si="4"/>
        <v>#DIV/0!</v>
      </c>
    </row>
    <row r="26" spans="1:19" s="184" customFormat="1" ht="51" x14ac:dyDescent="0.25">
      <c r="A26" s="74"/>
      <c r="B26" s="175" t="s">
        <v>256</v>
      </c>
      <c r="C26" s="27" t="s">
        <v>1240</v>
      </c>
      <c r="D26" s="77" t="s">
        <v>54</v>
      </c>
      <c r="E26" s="77">
        <v>1</v>
      </c>
      <c r="F26" s="77">
        <v>20</v>
      </c>
      <c r="G26" s="150"/>
      <c r="H26" s="160"/>
      <c r="I26" s="150"/>
      <c r="J26" s="77"/>
      <c r="K26" s="162"/>
      <c r="L26" s="162" t="e">
        <f t="shared" si="0"/>
        <v>#DIV/0!</v>
      </c>
      <c r="M26" s="135"/>
      <c r="N26" s="162">
        <f t="shared" si="1"/>
        <v>0</v>
      </c>
      <c r="O26" s="83" t="e">
        <f t="shared" si="2"/>
        <v>#DIV/0!</v>
      </c>
      <c r="P26" s="83" t="e">
        <f t="shared" si="3"/>
        <v>#DIV/0!</v>
      </c>
      <c r="Q26" s="83" t="e">
        <f t="shared" si="4"/>
        <v>#DIV/0!</v>
      </c>
      <c r="R26" s="1"/>
    </row>
    <row r="27" spans="1:19" ht="38.25" x14ac:dyDescent="0.25">
      <c r="A27" s="74">
        <f>+A25+1</f>
        <v>14</v>
      </c>
      <c r="B27" s="175">
        <v>100025</v>
      </c>
      <c r="C27" s="27" t="s">
        <v>57</v>
      </c>
      <c r="D27" s="77" t="s">
        <v>16</v>
      </c>
      <c r="E27" s="77">
        <v>1</v>
      </c>
      <c r="F27" s="77">
        <v>84</v>
      </c>
      <c r="G27" s="150"/>
      <c r="H27" s="160"/>
      <c r="I27" s="150"/>
      <c r="J27" s="77"/>
      <c r="K27" s="162"/>
      <c r="L27" s="162" t="e">
        <f t="shared" si="0"/>
        <v>#DIV/0!</v>
      </c>
      <c r="M27" s="135"/>
      <c r="N27" s="162">
        <f t="shared" si="1"/>
        <v>0</v>
      </c>
      <c r="O27" s="83" t="e">
        <f t="shared" si="2"/>
        <v>#DIV/0!</v>
      </c>
      <c r="P27" s="83" t="e">
        <f t="shared" si="3"/>
        <v>#DIV/0!</v>
      </c>
      <c r="Q27" s="83" t="e">
        <f t="shared" si="4"/>
        <v>#DIV/0!</v>
      </c>
    </row>
    <row r="28" spans="1:19" ht="102" x14ac:dyDescent="0.25">
      <c r="A28" s="74">
        <f t="shared" si="5"/>
        <v>15</v>
      </c>
      <c r="B28" s="175">
        <v>100026</v>
      </c>
      <c r="C28" s="27" t="s">
        <v>278</v>
      </c>
      <c r="D28" s="77" t="s">
        <v>54</v>
      </c>
      <c r="E28" s="77">
        <v>1</v>
      </c>
      <c r="F28" s="77">
        <v>1808</v>
      </c>
      <c r="G28" s="150"/>
      <c r="H28" s="160"/>
      <c r="I28" s="150"/>
      <c r="J28" s="77"/>
      <c r="K28" s="162"/>
      <c r="L28" s="162" t="e">
        <f t="shared" si="0"/>
        <v>#DIV/0!</v>
      </c>
      <c r="M28" s="135"/>
      <c r="N28" s="162">
        <f t="shared" si="1"/>
        <v>0</v>
      </c>
      <c r="O28" s="83" t="e">
        <f t="shared" si="2"/>
        <v>#DIV/0!</v>
      </c>
      <c r="P28" s="83" t="e">
        <f t="shared" si="3"/>
        <v>#DIV/0!</v>
      </c>
      <c r="Q28" s="83" t="e">
        <f t="shared" si="4"/>
        <v>#DIV/0!</v>
      </c>
    </row>
    <row r="29" spans="1:19" ht="140.25" x14ac:dyDescent="0.25">
      <c r="A29" s="74">
        <f t="shared" si="5"/>
        <v>16</v>
      </c>
      <c r="B29" s="175">
        <v>103266</v>
      </c>
      <c r="C29" s="27" t="s">
        <v>58</v>
      </c>
      <c r="D29" s="77" t="s">
        <v>16</v>
      </c>
      <c r="E29" s="77">
        <v>1</v>
      </c>
      <c r="F29" s="77">
        <v>37</v>
      </c>
      <c r="G29" s="150"/>
      <c r="H29" s="160"/>
      <c r="I29" s="150"/>
      <c r="J29" s="77"/>
      <c r="K29" s="162"/>
      <c r="L29" s="162" t="e">
        <f t="shared" si="0"/>
        <v>#DIV/0!</v>
      </c>
      <c r="M29" s="135"/>
      <c r="N29" s="162">
        <f t="shared" si="1"/>
        <v>0</v>
      </c>
      <c r="O29" s="83" t="e">
        <f t="shared" si="2"/>
        <v>#DIV/0!</v>
      </c>
      <c r="P29" s="83" t="e">
        <f t="shared" si="3"/>
        <v>#DIV/0!</v>
      </c>
      <c r="Q29" s="83" t="e">
        <f t="shared" si="4"/>
        <v>#DIV/0!</v>
      </c>
    </row>
    <row r="30" spans="1:19" ht="140.25" x14ac:dyDescent="0.25">
      <c r="A30" s="74">
        <f t="shared" si="5"/>
        <v>17</v>
      </c>
      <c r="B30" s="175">
        <v>103302</v>
      </c>
      <c r="C30" s="27" t="s">
        <v>157</v>
      </c>
      <c r="D30" s="77" t="s">
        <v>16</v>
      </c>
      <c r="E30" s="77">
        <v>1</v>
      </c>
      <c r="F30" s="77">
        <v>7</v>
      </c>
      <c r="G30" s="150"/>
      <c r="H30" s="160"/>
      <c r="I30" s="150"/>
      <c r="J30" s="77"/>
      <c r="K30" s="162"/>
      <c r="L30" s="162" t="e">
        <f t="shared" si="0"/>
        <v>#DIV/0!</v>
      </c>
      <c r="M30" s="135"/>
      <c r="N30" s="162">
        <f t="shared" si="1"/>
        <v>0</v>
      </c>
      <c r="O30" s="83" t="e">
        <f t="shared" si="2"/>
        <v>#DIV/0!</v>
      </c>
      <c r="P30" s="83" t="e">
        <f t="shared" si="3"/>
        <v>#DIV/0!</v>
      </c>
      <c r="Q30" s="83" t="e">
        <f t="shared" si="4"/>
        <v>#DIV/0!</v>
      </c>
    </row>
    <row r="31" spans="1:19" ht="76.5" x14ac:dyDescent="0.25">
      <c r="A31" s="74">
        <f t="shared" si="5"/>
        <v>18</v>
      </c>
      <c r="B31" s="175">
        <v>103142</v>
      </c>
      <c r="C31" s="27" t="s">
        <v>161</v>
      </c>
      <c r="D31" s="77" t="s">
        <v>53</v>
      </c>
      <c r="E31" s="77">
        <v>1</v>
      </c>
      <c r="F31" s="77">
        <v>1869</v>
      </c>
      <c r="G31" s="150"/>
      <c r="H31" s="160"/>
      <c r="I31" s="150"/>
      <c r="J31" s="77"/>
      <c r="K31" s="162"/>
      <c r="L31" s="162" t="e">
        <f t="shared" si="0"/>
        <v>#DIV/0!</v>
      </c>
      <c r="M31" s="135"/>
      <c r="N31" s="162">
        <f t="shared" si="1"/>
        <v>0</v>
      </c>
      <c r="O31" s="83" t="e">
        <f t="shared" si="2"/>
        <v>#DIV/0!</v>
      </c>
      <c r="P31" s="83" t="e">
        <f t="shared" si="3"/>
        <v>#DIV/0!</v>
      </c>
      <c r="Q31" s="83" t="e">
        <f t="shared" si="4"/>
        <v>#DIV/0!</v>
      </c>
    </row>
    <row r="32" spans="1:19" ht="76.5" x14ac:dyDescent="0.25">
      <c r="A32" s="74">
        <f t="shared" si="5"/>
        <v>19</v>
      </c>
      <c r="B32" s="175">
        <v>101318</v>
      </c>
      <c r="C32" s="27" t="s">
        <v>59</v>
      </c>
      <c r="D32" s="77" t="s">
        <v>54</v>
      </c>
      <c r="E32" s="77">
        <v>1</v>
      </c>
      <c r="F32" s="77">
        <v>28</v>
      </c>
      <c r="G32" s="150"/>
      <c r="H32" s="160"/>
      <c r="I32" s="150"/>
      <c r="J32" s="77"/>
      <c r="K32" s="162"/>
      <c r="L32" s="162" t="e">
        <f t="shared" si="0"/>
        <v>#DIV/0!</v>
      </c>
      <c r="M32" s="135"/>
      <c r="N32" s="162">
        <f t="shared" si="1"/>
        <v>0</v>
      </c>
      <c r="O32" s="83" t="e">
        <f t="shared" si="2"/>
        <v>#DIV/0!</v>
      </c>
      <c r="P32" s="83" t="e">
        <f t="shared" si="3"/>
        <v>#DIV/0!</v>
      </c>
      <c r="Q32" s="83" t="e">
        <f t="shared" si="4"/>
        <v>#DIV/0!</v>
      </c>
    </row>
    <row r="33" spans="1:17" ht="127.5" x14ac:dyDescent="0.25">
      <c r="A33" s="74">
        <f t="shared" si="5"/>
        <v>20</v>
      </c>
      <c r="B33" s="175">
        <v>101359</v>
      </c>
      <c r="C33" s="27" t="s">
        <v>279</v>
      </c>
      <c r="D33" s="77" t="s">
        <v>16</v>
      </c>
      <c r="E33" s="77">
        <v>1</v>
      </c>
      <c r="F33" s="77">
        <v>2654</v>
      </c>
      <c r="G33" s="150"/>
      <c r="H33" s="160"/>
      <c r="I33" s="150"/>
      <c r="J33" s="77"/>
      <c r="K33" s="162"/>
      <c r="L33" s="162" t="e">
        <f t="shared" si="0"/>
        <v>#DIV/0!</v>
      </c>
      <c r="M33" s="135"/>
      <c r="N33" s="162">
        <f t="shared" si="1"/>
        <v>0</v>
      </c>
      <c r="O33" s="83" t="e">
        <f t="shared" si="2"/>
        <v>#DIV/0!</v>
      </c>
      <c r="P33" s="83" t="e">
        <f t="shared" si="3"/>
        <v>#DIV/0!</v>
      </c>
      <c r="Q33" s="83" t="e">
        <f t="shared" si="4"/>
        <v>#DIV/0!</v>
      </c>
    </row>
    <row r="34" spans="1:17" ht="25.5" x14ac:dyDescent="0.25">
      <c r="A34" s="74">
        <f t="shared" si="5"/>
        <v>21</v>
      </c>
      <c r="B34" s="175">
        <v>103038</v>
      </c>
      <c r="C34" s="27" t="s">
        <v>60</v>
      </c>
      <c r="D34" s="77" t="s">
        <v>16</v>
      </c>
      <c r="E34" s="77">
        <v>1</v>
      </c>
      <c r="F34" s="77">
        <v>202</v>
      </c>
      <c r="G34" s="150"/>
      <c r="H34" s="160"/>
      <c r="I34" s="150"/>
      <c r="J34" s="77"/>
      <c r="K34" s="162"/>
      <c r="L34" s="162" t="e">
        <f t="shared" si="0"/>
        <v>#DIV/0!</v>
      </c>
      <c r="M34" s="135"/>
      <c r="N34" s="162">
        <f t="shared" si="1"/>
        <v>0</v>
      </c>
      <c r="O34" s="83" t="e">
        <f t="shared" si="2"/>
        <v>#DIV/0!</v>
      </c>
      <c r="P34" s="83" t="e">
        <f t="shared" si="3"/>
        <v>#DIV/0!</v>
      </c>
      <c r="Q34" s="83" t="e">
        <f t="shared" si="4"/>
        <v>#DIV/0!</v>
      </c>
    </row>
    <row r="35" spans="1:17" ht="140.25" x14ac:dyDescent="0.25">
      <c r="A35" s="74">
        <f t="shared" si="5"/>
        <v>22</v>
      </c>
      <c r="B35" s="175">
        <v>100030</v>
      </c>
      <c r="C35" s="27" t="s">
        <v>280</v>
      </c>
      <c r="D35" s="77" t="s">
        <v>16</v>
      </c>
      <c r="E35" s="77">
        <v>1</v>
      </c>
      <c r="F35" s="77">
        <v>57</v>
      </c>
      <c r="G35" s="150"/>
      <c r="H35" s="160"/>
      <c r="I35" s="150"/>
      <c r="J35" s="77"/>
      <c r="K35" s="162"/>
      <c r="L35" s="162" t="e">
        <f t="shared" si="0"/>
        <v>#DIV/0!</v>
      </c>
      <c r="M35" s="135"/>
      <c r="N35" s="162">
        <f t="shared" si="1"/>
        <v>0</v>
      </c>
      <c r="O35" s="83" t="e">
        <f t="shared" si="2"/>
        <v>#DIV/0!</v>
      </c>
      <c r="P35" s="83" t="e">
        <f t="shared" si="3"/>
        <v>#DIV/0!</v>
      </c>
      <c r="Q35" s="83" t="e">
        <f t="shared" si="4"/>
        <v>#DIV/0!</v>
      </c>
    </row>
    <row r="36" spans="1:17" ht="89.25" x14ac:dyDescent="0.25">
      <c r="A36" s="74">
        <f t="shared" si="5"/>
        <v>23</v>
      </c>
      <c r="B36" s="175">
        <v>103310</v>
      </c>
      <c r="C36" s="27" t="s">
        <v>281</v>
      </c>
      <c r="D36" s="77" t="s">
        <v>16</v>
      </c>
      <c r="E36" s="77">
        <v>1</v>
      </c>
      <c r="F36" s="77">
        <v>28</v>
      </c>
      <c r="G36" s="150"/>
      <c r="H36" s="160"/>
      <c r="I36" s="150"/>
      <c r="J36" s="77"/>
      <c r="K36" s="162"/>
      <c r="L36" s="162" t="e">
        <f t="shared" si="0"/>
        <v>#DIV/0!</v>
      </c>
      <c r="M36" s="135"/>
      <c r="N36" s="162">
        <f t="shared" si="1"/>
        <v>0</v>
      </c>
      <c r="O36" s="83" t="e">
        <f t="shared" si="2"/>
        <v>#DIV/0!</v>
      </c>
      <c r="P36" s="83" t="e">
        <f t="shared" si="3"/>
        <v>#DIV/0!</v>
      </c>
      <c r="Q36" s="83" t="e">
        <f t="shared" si="4"/>
        <v>#DIV/0!</v>
      </c>
    </row>
    <row r="37" spans="1:17" ht="76.5" x14ac:dyDescent="0.25">
      <c r="A37" s="74">
        <f t="shared" si="5"/>
        <v>24</v>
      </c>
      <c r="B37" s="175">
        <v>103127</v>
      </c>
      <c r="C37" s="27" t="s">
        <v>282</v>
      </c>
      <c r="D37" s="77" t="s">
        <v>16</v>
      </c>
      <c r="E37" s="77">
        <v>1</v>
      </c>
      <c r="F37" s="77">
        <v>194</v>
      </c>
      <c r="G37" s="150"/>
      <c r="H37" s="160"/>
      <c r="I37" s="150"/>
      <c r="J37" s="77"/>
      <c r="K37" s="162"/>
      <c r="L37" s="162" t="e">
        <f t="shared" si="0"/>
        <v>#DIV/0!</v>
      </c>
      <c r="M37" s="135"/>
      <c r="N37" s="162">
        <f t="shared" si="1"/>
        <v>0</v>
      </c>
      <c r="O37" s="83" t="e">
        <f t="shared" si="2"/>
        <v>#DIV/0!</v>
      </c>
      <c r="P37" s="83" t="e">
        <f t="shared" si="3"/>
        <v>#DIV/0!</v>
      </c>
      <c r="Q37" s="83" t="e">
        <f t="shared" si="4"/>
        <v>#DIV/0!</v>
      </c>
    </row>
    <row r="38" spans="1:17" ht="25.5" x14ac:dyDescent="0.25">
      <c r="A38" s="74">
        <f t="shared" si="5"/>
        <v>25</v>
      </c>
      <c r="B38" s="175" t="s">
        <v>61</v>
      </c>
      <c r="C38" s="27" t="s">
        <v>62</v>
      </c>
      <c r="D38" s="77" t="s">
        <v>16</v>
      </c>
      <c r="E38" s="77">
        <v>1</v>
      </c>
      <c r="F38" s="77">
        <v>33</v>
      </c>
      <c r="G38" s="150"/>
      <c r="H38" s="160"/>
      <c r="I38" s="150"/>
      <c r="J38" s="77"/>
      <c r="K38" s="162"/>
      <c r="L38" s="162" t="e">
        <f t="shared" si="0"/>
        <v>#DIV/0!</v>
      </c>
      <c r="M38" s="135"/>
      <c r="N38" s="162">
        <f t="shared" si="1"/>
        <v>0</v>
      </c>
      <c r="O38" s="83" t="e">
        <f t="shared" si="2"/>
        <v>#DIV/0!</v>
      </c>
      <c r="P38" s="83" t="e">
        <f t="shared" si="3"/>
        <v>#DIV/0!</v>
      </c>
      <c r="Q38" s="83" t="e">
        <f t="shared" si="4"/>
        <v>#DIV/0!</v>
      </c>
    </row>
    <row r="39" spans="1:17" ht="102" x14ac:dyDescent="0.25">
      <c r="A39" s="74">
        <f t="shared" si="5"/>
        <v>26</v>
      </c>
      <c r="B39" s="175">
        <v>101335</v>
      </c>
      <c r="C39" s="27" t="s">
        <v>283</v>
      </c>
      <c r="D39" s="77" t="s">
        <v>16</v>
      </c>
      <c r="E39" s="77">
        <v>1</v>
      </c>
      <c r="F39" s="77">
        <v>432</v>
      </c>
      <c r="G39" s="150"/>
      <c r="H39" s="160"/>
      <c r="I39" s="150"/>
      <c r="J39" s="77"/>
      <c r="K39" s="162"/>
      <c r="L39" s="162" t="e">
        <f t="shared" si="0"/>
        <v>#DIV/0!</v>
      </c>
      <c r="M39" s="135"/>
      <c r="N39" s="162">
        <f t="shared" si="1"/>
        <v>0</v>
      </c>
      <c r="O39" s="83" t="e">
        <f t="shared" si="2"/>
        <v>#DIV/0!</v>
      </c>
      <c r="P39" s="83" t="e">
        <f t="shared" si="3"/>
        <v>#DIV/0!</v>
      </c>
      <c r="Q39" s="83" t="e">
        <f t="shared" si="4"/>
        <v>#DIV/0!</v>
      </c>
    </row>
    <row r="40" spans="1:17" ht="25.5" x14ac:dyDescent="0.25">
      <c r="A40" s="74">
        <f t="shared" si="5"/>
        <v>27</v>
      </c>
      <c r="B40" s="175" t="s">
        <v>63</v>
      </c>
      <c r="C40" s="27" t="s">
        <v>64</v>
      </c>
      <c r="D40" s="77" t="s">
        <v>16</v>
      </c>
      <c r="E40" s="77">
        <v>1</v>
      </c>
      <c r="F40" s="77">
        <v>3298</v>
      </c>
      <c r="G40" s="150"/>
      <c r="H40" s="160"/>
      <c r="I40" s="150"/>
      <c r="J40" s="77"/>
      <c r="K40" s="162"/>
      <c r="L40" s="162" t="e">
        <f t="shared" si="0"/>
        <v>#DIV/0!</v>
      </c>
      <c r="M40" s="135"/>
      <c r="N40" s="162">
        <f t="shared" si="1"/>
        <v>0</v>
      </c>
      <c r="O40" s="83" t="e">
        <f t="shared" si="2"/>
        <v>#DIV/0!</v>
      </c>
      <c r="P40" s="83" t="e">
        <f t="shared" si="3"/>
        <v>#DIV/0!</v>
      </c>
      <c r="Q40" s="83" t="e">
        <f t="shared" si="4"/>
        <v>#DIV/0!</v>
      </c>
    </row>
    <row r="41" spans="1:17" ht="140.25" x14ac:dyDescent="0.25">
      <c r="A41" s="74">
        <f t="shared" si="5"/>
        <v>28</v>
      </c>
      <c r="B41" s="175">
        <v>101261</v>
      </c>
      <c r="C41" s="27" t="s">
        <v>250</v>
      </c>
      <c r="D41" s="77" t="s">
        <v>16</v>
      </c>
      <c r="E41" s="77">
        <v>1</v>
      </c>
      <c r="F41" s="77">
        <v>384</v>
      </c>
      <c r="G41" s="150"/>
      <c r="H41" s="160"/>
      <c r="I41" s="150"/>
      <c r="J41" s="77"/>
      <c r="K41" s="162"/>
      <c r="L41" s="162" t="e">
        <f t="shared" si="0"/>
        <v>#DIV/0!</v>
      </c>
      <c r="M41" s="135"/>
      <c r="N41" s="162">
        <f t="shared" si="1"/>
        <v>0</v>
      </c>
      <c r="O41" s="83" t="e">
        <f t="shared" si="2"/>
        <v>#DIV/0!</v>
      </c>
      <c r="P41" s="83" t="e">
        <f t="shared" si="3"/>
        <v>#DIV/0!</v>
      </c>
      <c r="Q41" s="83" t="e">
        <f t="shared" si="4"/>
        <v>#DIV/0!</v>
      </c>
    </row>
    <row r="42" spans="1:17" ht="63.75" x14ac:dyDescent="0.25">
      <c r="A42" s="74">
        <f t="shared" si="5"/>
        <v>29</v>
      </c>
      <c r="B42" s="175">
        <v>103301</v>
      </c>
      <c r="C42" s="27" t="s">
        <v>65</v>
      </c>
      <c r="D42" s="77" t="s">
        <v>16</v>
      </c>
      <c r="E42" s="77">
        <v>1</v>
      </c>
      <c r="F42" s="77">
        <v>1379</v>
      </c>
      <c r="G42" s="150"/>
      <c r="H42" s="160"/>
      <c r="I42" s="150"/>
      <c r="J42" s="77"/>
      <c r="K42" s="162"/>
      <c r="L42" s="162" t="e">
        <f t="shared" si="0"/>
        <v>#DIV/0!</v>
      </c>
      <c r="M42" s="135"/>
      <c r="N42" s="162">
        <f t="shared" si="1"/>
        <v>0</v>
      </c>
      <c r="O42" s="83" t="e">
        <f t="shared" si="2"/>
        <v>#DIV/0!</v>
      </c>
      <c r="P42" s="83" t="e">
        <f t="shared" si="3"/>
        <v>#DIV/0!</v>
      </c>
      <c r="Q42" s="83" t="e">
        <f t="shared" si="4"/>
        <v>#DIV/0!</v>
      </c>
    </row>
    <row r="43" spans="1:17" ht="76.5" x14ac:dyDescent="0.25">
      <c r="A43" s="74">
        <f t="shared" si="5"/>
        <v>30</v>
      </c>
      <c r="B43" s="175">
        <v>100029</v>
      </c>
      <c r="C43" s="27" t="s">
        <v>66</v>
      </c>
      <c r="D43" s="77" t="s">
        <v>16</v>
      </c>
      <c r="E43" s="77">
        <v>1</v>
      </c>
      <c r="F43" s="77">
        <v>451</v>
      </c>
      <c r="G43" s="150"/>
      <c r="H43" s="160"/>
      <c r="I43" s="150"/>
      <c r="J43" s="77"/>
      <c r="K43" s="162"/>
      <c r="L43" s="162" t="e">
        <f t="shared" si="0"/>
        <v>#DIV/0!</v>
      </c>
      <c r="M43" s="135"/>
      <c r="N43" s="162">
        <f t="shared" si="1"/>
        <v>0</v>
      </c>
      <c r="O43" s="83" t="e">
        <f t="shared" si="2"/>
        <v>#DIV/0!</v>
      </c>
      <c r="P43" s="83" t="e">
        <f t="shared" si="3"/>
        <v>#DIV/0!</v>
      </c>
      <c r="Q43" s="83" t="e">
        <f t="shared" si="4"/>
        <v>#DIV/0!</v>
      </c>
    </row>
    <row r="44" spans="1:17" ht="76.5" x14ac:dyDescent="0.25">
      <c r="A44" s="74">
        <f t="shared" si="5"/>
        <v>31</v>
      </c>
      <c r="B44" s="175" t="s">
        <v>67</v>
      </c>
      <c r="C44" s="27" t="s">
        <v>162</v>
      </c>
      <c r="D44" s="77" t="s">
        <v>16</v>
      </c>
      <c r="E44" s="77">
        <v>1</v>
      </c>
      <c r="F44" s="77">
        <v>87</v>
      </c>
      <c r="G44" s="150"/>
      <c r="H44" s="160"/>
      <c r="I44" s="150"/>
      <c r="J44" s="77"/>
      <c r="K44" s="162"/>
      <c r="L44" s="162" t="e">
        <f t="shared" si="0"/>
        <v>#DIV/0!</v>
      </c>
      <c r="M44" s="135"/>
      <c r="N44" s="162">
        <f t="shared" si="1"/>
        <v>0</v>
      </c>
      <c r="O44" s="83" t="e">
        <f t="shared" si="2"/>
        <v>#DIV/0!</v>
      </c>
      <c r="P44" s="83" t="e">
        <f t="shared" si="3"/>
        <v>#DIV/0!</v>
      </c>
      <c r="Q44" s="83" t="e">
        <f t="shared" si="4"/>
        <v>#DIV/0!</v>
      </c>
    </row>
    <row r="45" spans="1:17" ht="76.5" x14ac:dyDescent="0.25">
      <c r="A45" s="74">
        <f t="shared" si="5"/>
        <v>32</v>
      </c>
      <c r="B45" s="175" t="s">
        <v>68</v>
      </c>
      <c r="C45" s="27" t="s">
        <v>284</v>
      </c>
      <c r="D45" s="77" t="s">
        <v>16</v>
      </c>
      <c r="E45" s="77">
        <v>1</v>
      </c>
      <c r="F45" s="77">
        <v>276</v>
      </c>
      <c r="G45" s="150"/>
      <c r="H45" s="160"/>
      <c r="I45" s="150"/>
      <c r="J45" s="77"/>
      <c r="K45" s="162"/>
      <c r="L45" s="162" t="e">
        <f t="shared" si="0"/>
        <v>#DIV/0!</v>
      </c>
      <c r="M45" s="135"/>
      <c r="N45" s="162">
        <f t="shared" si="1"/>
        <v>0</v>
      </c>
      <c r="O45" s="83" t="e">
        <f t="shared" si="2"/>
        <v>#DIV/0!</v>
      </c>
      <c r="P45" s="83" t="e">
        <f t="shared" si="3"/>
        <v>#DIV/0!</v>
      </c>
      <c r="Q45" s="83" t="e">
        <f t="shared" si="4"/>
        <v>#DIV/0!</v>
      </c>
    </row>
    <row r="46" spans="1:17" ht="76.5" x14ac:dyDescent="0.25">
      <c r="A46" s="74">
        <f t="shared" si="5"/>
        <v>33</v>
      </c>
      <c r="B46" s="175">
        <v>102951</v>
      </c>
      <c r="C46" s="27" t="s">
        <v>285</v>
      </c>
      <c r="D46" s="77" t="s">
        <v>16</v>
      </c>
      <c r="E46" s="77">
        <v>1</v>
      </c>
      <c r="F46" s="77">
        <v>2239</v>
      </c>
      <c r="G46" s="150"/>
      <c r="H46" s="160"/>
      <c r="I46" s="150"/>
      <c r="J46" s="77"/>
      <c r="K46" s="162"/>
      <c r="L46" s="162" t="e">
        <f t="shared" si="0"/>
        <v>#DIV/0!</v>
      </c>
      <c r="M46" s="135"/>
      <c r="N46" s="162">
        <f t="shared" si="1"/>
        <v>0</v>
      </c>
      <c r="O46" s="83" t="e">
        <f t="shared" si="2"/>
        <v>#DIV/0!</v>
      </c>
      <c r="P46" s="83" t="e">
        <f t="shared" si="3"/>
        <v>#DIV/0!</v>
      </c>
      <c r="Q46" s="83" t="e">
        <f t="shared" si="4"/>
        <v>#DIV/0!</v>
      </c>
    </row>
    <row r="47" spans="1:17" ht="38.25" x14ac:dyDescent="0.25">
      <c r="A47" s="74">
        <f t="shared" si="5"/>
        <v>34</v>
      </c>
      <c r="B47" s="175">
        <v>101364</v>
      </c>
      <c r="C47" s="27" t="s">
        <v>1271</v>
      </c>
      <c r="D47" s="77" t="s">
        <v>16</v>
      </c>
      <c r="E47" s="77">
        <v>1</v>
      </c>
      <c r="F47" s="77">
        <v>197</v>
      </c>
      <c r="G47" s="150"/>
      <c r="H47" s="160"/>
      <c r="I47" s="150"/>
      <c r="J47" s="77"/>
      <c r="K47" s="162"/>
      <c r="L47" s="162" t="e">
        <f t="shared" si="0"/>
        <v>#DIV/0!</v>
      </c>
      <c r="M47" s="135"/>
      <c r="N47" s="162">
        <f t="shared" si="1"/>
        <v>0</v>
      </c>
      <c r="O47" s="83" t="e">
        <f t="shared" si="2"/>
        <v>#DIV/0!</v>
      </c>
      <c r="P47" s="83" t="e">
        <f t="shared" si="3"/>
        <v>#DIV/0!</v>
      </c>
      <c r="Q47" s="83" t="e">
        <f t="shared" si="4"/>
        <v>#DIV/0!</v>
      </c>
    </row>
    <row r="48" spans="1:17" ht="102" x14ac:dyDescent="0.25">
      <c r="A48" s="74">
        <f t="shared" si="5"/>
        <v>35</v>
      </c>
      <c r="B48" s="175">
        <v>100032</v>
      </c>
      <c r="C48" s="27" t="s">
        <v>286</v>
      </c>
      <c r="D48" s="77" t="s">
        <v>16</v>
      </c>
      <c r="E48" s="77">
        <v>1</v>
      </c>
      <c r="F48" s="77">
        <v>592</v>
      </c>
      <c r="G48" s="150"/>
      <c r="H48" s="160"/>
      <c r="I48" s="150"/>
      <c r="J48" s="77"/>
      <c r="K48" s="162"/>
      <c r="L48" s="162" t="e">
        <f t="shared" si="0"/>
        <v>#DIV/0!</v>
      </c>
      <c r="M48" s="135"/>
      <c r="N48" s="162">
        <f t="shared" si="1"/>
        <v>0</v>
      </c>
      <c r="O48" s="83" t="e">
        <f t="shared" si="2"/>
        <v>#DIV/0!</v>
      </c>
      <c r="P48" s="83" t="e">
        <f t="shared" si="3"/>
        <v>#DIV/0!</v>
      </c>
      <c r="Q48" s="83" t="e">
        <f t="shared" si="4"/>
        <v>#DIV/0!</v>
      </c>
    </row>
    <row r="49" spans="1:17" ht="114.75" x14ac:dyDescent="0.25">
      <c r="A49" s="74">
        <f t="shared" si="5"/>
        <v>36</v>
      </c>
      <c r="B49" s="175" t="s">
        <v>247</v>
      </c>
      <c r="C49" s="27" t="s">
        <v>287</v>
      </c>
      <c r="D49" s="77" t="s">
        <v>16</v>
      </c>
      <c r="E49" s="77">
        <v>1</v>
      </c>
      <c r="F49" s="77">
        <v>8010</v>
      </c>
      <c r="G49" s="150"/>
      <c r="H49" s="160"/>
      <c r="I49" s="150"/>
      <c r="J49" s="77"/>
      <c r="K49" s="162"/>
      <c r="L49" s="162" t="e">
        <f t="shared" si="0"/>
        <v>#DIV/0!</v>
      </c>
      <c r="M49" s="135"/>
      <c r="N49" s="162">
        <f t="shared" si="1"/>
        <v>0</v>
      </c>
      <c r="O49" s="83" t="e">
        <f t="shared" si="2"/>
        <v>#DIV/0!</v>
      </c>
      <c r="P49" s="83" t="e">
        <f t="shared" si="3"/>
        <v>#DIV/0!</v>
      </c>
      <c r="Q49" s="83" t="e">
        <f t="shared" si="4"/>
        <v>#DIV/0!</v>
      </c>
    </row>
    <row r="50" spans="1:17" ht="102" x14ac:dyDescent="0.25">
      <c r="A50" s="74">
        <f t="shared" si="5"/>
        <v>37</v>
      </c>
      <c r="B50" s="175">
        <v>101219</v>
      </c>
      <c r="C50" s="27" t="s">
        <v>288</v>
      </c>
      <c r="D50" s="77" t="s">
        <v>16</v>
      </c>
      <c r="E50" s="77">
        <v>1</v>
      </c>
      <c r="F50" s="77">
        <v>11</v>
      </c>
      <c r="G50" s="150"/>
      <c r="H50" s="160"/>
      <c r="I50" s="150"/>
      <c r="J50" s="77"/>
      <c r="K50" s="162"/>
      <c r="L50" s="162" t="e">
        <f t="shared" si="0"/>
        <v>#DIV/0!</v>
      </c>
      <c r="M50" s="135"/>
      <c r="N50" s="162">
        <f t="shared" si="1"/>
        <v>0</v>
      </c>
      <c r="O50" s="83" t="e">
        <f t="shared" si="2"/>
        <v>#DIV/0!</v>
      </c>
      <c r="P50" s="83" t="e">
        <f t="shared" si="3"/>
        <v>#DIV/0!</v>
      </c>
      <c r="Q50" s="83" t="e">
        <f t="shared" si="4"/>
        <v>#DIV/0!</v>
      </c>
    </row>
    <row r="51" spans="1:17" ht="37.9" customHeight="1" x14ac:dyDescent="0.25">
      <c r="A51" s="74">
        <f t="shared" si="5"/>
        <v>38</v>
      </c>
      <c r="B51" s="175">
        <v>103167</v>
      </c>
      <c r="C51" s="27" t="s">
        <v>1272</v>
      </c>
      <c r="D51" s="77" t="s">
        <v>16</v>
      </c>
      <c r="E51" s="77">
        <v>1</v>
      </c>
      <c r="F51" s="77">
        <v>96</v>
      </c>
      <c r="G51" s="150"/>
      <c r="H51" s="160"/>
      <c r="I51" s="150"/>
      <c r="J51" s="77"/>
      <c r="K51" s="162"/>
      <c r="L51" s="162" t="e">
        <f t="shared" si="0"/>
        <v>#DIV/0!</v>
      </c>
      <c r="M51" s="135"/>
      <c r="N51" s="162">
        <f t="shared" si="1"/>
        <v>0</v>
      </c>
      <c r="O51" s="83" t="e">
        <f t="shared" si="2"/>
        <v>#DIV/0!</v>
      </c>
      <c r="P51" s="83" t="e">
        <f t="shared" si="3"/>
        <v>#DIV/0!</v>
      </c>
      <c r="Q51" s="83" t="e">
        <f t="shared" si="4"/>
        <v>#DIV/0!</v>
      </c>
    </row>
    <row r="52" spans="1:17" ht="89.25" x14ac:dyDescent="0.25">
      <c r="A52" s="74">
        <f t="shared" si="5"/>
        <v>39</v>
      </c>
      <c r="B52" s="175">
        <v>100581</v>
      </c>
      <c r="C52" s="27" t="s">
        <v>289</v>
      </c>
      <c r="D52" s="77" t="s">
        <v>16</v>
      </c>
      <c r="E52" s="77">
        <v>1</v>
      </c>
      <c r="F52" s="77">
        <v>455</v>
      </c>
      <c r="G52" s="150"/>
      <c r="H52" s="160"/>
      <c r="I52" s="150"/>
      <c r="J52" s="77"/>
      <c r="K52" s="162"/>
      <c r="L52" s="162" t="e">
        <f t="shared" si="0"/>
        <v>#DIV/0!</v>
      </c>
      <c r="M52" s="135"/>
      <c r="N52" s="162">
        <f t="shared" si="1"/>
        <v>0</v>
      </c>
      <c r="O52" s="83" t="e">
        <f t="shared" si="2"/>
        <v>#DIV/0!</v>
      </c>
      <c r="P52" s="83" t="e">
        <f t="shared" si="3"/>
        <v>#DIV/0!</v>
      </c>
      <c r="Q52" s="83" t="e">
        <f t="shared" si="4"/>
        <v>#DIV/0!</v>
      </c>
    </row>
    <row r="53" spans="1:17" ht="89.25" x14ac:dyDescent="0.25">
      <c r="A53" s="74">
        <f t="shared" si="5"/>
        <v>40</v>
      </c>
      <c r="B53" s="175">
        <v>100984</v>
      </c>
      <c r="C53" s="27" t="s">
        <v>290</v>
      </c>
      <c r="D53" s="77" t="s">
        <v>16</v>
      </c>
      <c r="E53" s="77">
        <v>1</v>
      </c>
      <c r="F53" s="77">
        <v>882</v>
      </c>
      <c r="G53" s="150"/>
      <c r="H53" s="160"/>
      <c r="I53" s="150"/>
      <c r="J53" s="77"/>
      <c r="K53" s="162"/>
      <c r="L53" s="162" t="e">
        <f t="shared" si="0"/>
        <v>#DIV/0!</v>
      </c>
      <c r="M53" s="135"/>
      <c r="N53" s="162">
        <f t="shared" si="1"/>
        <v>0</v>
      </c>
      <c r="O53" s="83" t="e">
        <f t="shared" si="2"/>
        <v>#DIV/0!</v>
      </c>
      <c r="P53" s="83" t="e">
        <f t="shared" si="3"/>
        <v>#DIV/0!</v>
      </c>
      <c r="Q53" s="83" t="e">
        <f t="shared" si="4"/>
        <v>#DIV/0!</v>
      </c>
    </row>
    <row r="54" spans="1:17" ht="63.75" x14ac:dyDescent="0.25">
      <c r="A54" s="74">
        <f t="shared" si="5"/>
        <v>41</v>
      </c>
      <c r="B54" s="175" t="s">
        <v>158</v>
      </c>
      <c r="C54" s="27" t="s">
        <v>291</v>
      </c>
      <c r="D54" s="77" t="s">
        <v>16</v>
      </c>
      <c r="E54" s="77">
        <v>1</v>
      </c>
      <c r="F54" s="77">
        <v>438</v>
      </c>
      <c r="G54" s="150"/>
      <c r="H54" s="160"/>
      <c r="I54" s="150"/>
      <c r="J54" s="77"/>
      <c r="K54" s="162"/>
      <c r="L54" s="162" t="e">
        <f t="shared" si="0"/>
        <v>#DIV/0!</v>
      </c>
      <c r="M54" s="135"/>
      <c r="N54" s="162">
        <f t="shared" si="1"/>
        <v>0</v>
      </c>
      <c r="O54" s="83" t="e">
        <f t="shared" si="2"/>
        <v>#DIV/0!</v>
      </c>
      <c r="P54" s="83" t="e">
        <f t="shared" si="3"/>
        <v>#DIV/0!</v>
      </c>
      <c r="Q54" s="83" t="e">
        <f t="shared" si="4"/>
        <v>#DIV/0!</v>
      </c>
    </row>
    <row r="55" spans="1:17" ht="25.5" x14ac:dyDescent="0.25">
      <c r="A55" s="74">
        <f t="shared" si="5"/>
        <v>42</v>
      </c>
      <c r="B55" s="175" t="s">
        <v>69</v>
      </c>
      <c r="C55" s="27" t="s">
        <v>1273</v>
      </c>
      <c r="D55" s="77" t="s">
        <v>16</v>
      </c>
      <c r="E55" s="77">
        <v>1</v>
      </c>
      <c r="F55" s="77">
        <v>327</v>
      </c>
      <c r="G55" s="150"/>
      <c r="H55" s="160"/>
      <c r="I55" s="150"/>
      <c r="J55" s="77"/>
      <c r="K55" s="162"/>
      <c r="L55" s="162" t="e">
        <f t="shared" si="0"/>
        <v>#DIV/0!</v>
      </c>
      <c r="M55" s="135"/>
      <c r="N55" s="162">
        <f t="shared" si="1"/>
        <v>0</v>
      </c>
      <c r="O55" s="83" t="e">
        <f t="shared" si="2"/>
        <v>#DIV/0!</v>
      </c>
      <c r="P55" s="83" t="e">
        <f t="shared" si="3"/>
        <v>#DIV/0!</v>
      </c>
      <c r="Q55" s="83" t="e">
        <f t="shared" si="4"/>
        <v>#DIV/0!</v>
      </c>
    </row>
    <row r="56" spans="1:17" ht="76.5" x14ac:dyDescent="0.25">
      <c r="A56" s="74">
        <f t="shared" si="5"/>
        <v>43</v>
      </c>
      <c r="B56" s="175">
        <v>100469</v>
      </c>
      <c r="C56" s="27" t="s">
        <v>292</v>
      </c>
      <c r="D56" s="77" t="s">
        <v>16</v>
      </c>
      <c r="E56" s="77">
        <v>1</v>
      </c>
      <c r="F56" s="77">
        <v>282</v>
      </c>
      <c r="G56" s="150"/>
      <c r="H56" s="160"/>
      <c r="I56" s="150"/>
      <c r="J56" s="77"/>
      <c r="K56" s="162"/>
      <c r="L56" s="162" t="e">
        <f t="shared" si="0"/>
        <v>#DIV/0!</v>
      </c>
      <c r="M56" s="135"/>
      <c r="N56" s="162">
        <f t="shared" si="1"/>
        <v>0</v>
      </c>
      <c r="O56" s="83" t="e">
        <f t="shared" si="2"/>
        <v>#DIV/0!</v>
      </c>
      <c r="P56" s="83" t="e">
        <f t="shared" si="3"/>
        <v>#DIV/0!</v>
      </c>
      <c r="Q56" s="83" t="e">
        <f t="shared" si="4"/>
        <v>#DIV/0!</v>
      </c>
    </row>
    <row r="57" spans="1:17" ht="102" x14ac:dyDescent="0.25">
      <c r="A57" s="74">
        <f t="shared" si="5"/>
        <v>44</v>
      </c>
      <c r="B57" s="175">
        <v>100034</v>
      </c>
      <c r="C57" s="27" t="s">
        <v>293</v>
      </c>
      <c r="D57" s="77" t="s">
        <v>16</v>
      </c>
      <c r="E57" s="77">
        <v>1</v>
      </c>
      <c r="F57" s="77">
        <v>117</v>
      </c>
      <c r="G57" s="150"/>
      <c r="H57" s="160"/>
      <c r="I57" s="150"/>
      <c r="J57" s="77"/>
      <c r="K57" s="162"/>
      <c r="L57" s="162" t="e">
        <f t="shared" si="0"/>
        <v>#DIV/0!</v>
      </c>
      <c r="M57" s="135"/>
      <c r="N57" s="162">
        <f t="shared" si="1"/>
        <v>0</v>
      </c>
      <c r="O57" s="83" t="e">
        <f t="shared" si="2"/>
        <v>#DIV/0!</v>
      </c>
      <c r="P57" s="83" t="e">
        <f t="shared" si="3"/>
        <v>#DIV/0!</v>
      </c>
      <c r="Q57" s="83" t="e">
        <f t="shared" si="4"/>
        <v>#DIV/0!</v>
      </c>
    </row>
    <row r="58" spans="1:17" ht="89.25" x14ac:dyDescent="0.25">
      <c r="A58" s="74">
        <f t="shared" si="5"/>
        <v>45</v>
      </c>
      <c r="B58" s="175" t="s">
        <v>70</v>
      </c>
      <c r="C58" s="27" t="s">
        <v>71</v>
      </c>
      <c r="D58" s="77" t="s">
        <v>16</v>
      </c>
      <c r="E58" s="77">
        <v>1</v>
      </c>
      <c r="F58" s="77">
        <v>326</v>
      </c>
      <c r="G58" s="150"/>
      <c r="H58" s="160"/>
      <c r="I58" s="150"/>
      <c r="J58" s="77"/>
      <c r="K58" s="162"/>
      <c r="L58" s="162" t="e">
        <f t="shared" si="0"/>
        <v>#DIV/0!</v>
      </c>
      <c r="M58" s="135"/>
      <c r="N58" s="162">
        <f t="shared" si="1"/>
        <v>0</v>
      </c>
      <c r="O58" s="83" t="e">
        <f t="shared" si="2"/>
        <v>#DIV/0!</v>
      </c>
      <c r="P58" s="83" t="e">
        <f t="shared" si="3"/>
        <v>#DIV/0!</v>
      </c>
      <c r="Q58" s="83" t="e">
        <f t="shared" si="4"/>
        <v>#DIV/0!</v>
      </c>
    </row>
    <row r="59" spans="1:17" ht="76.5" x14ac:dyDescent="0.25">
      <c r="A59" s="74">
        <f t="shared" si="5"/>
        <v>46</v>
      </c>
      <c r="B59" s="175" t="s">
        <v>159</v>
      </c>
      <c r="C59" s="27" t="s">
        <v>294</v>
      </c>
      <c r="D59" s="77" t="s">
        <v>16</v>
      </c>
      <c r="E59" s="77">
        <v>1</v>
      </c>
      <c r="F59" s="77">
        <v>9</v>
      </c>
      <c r="G59" s="150"/>
      <c r="H59" s="160"/>
      <c r="I59" s="150"/>
      <c r="J59" s="77"/>
      <c r="K59" s="162"/>
      <c r="L59" s="162" t="e">
        <f t="shared" si="0"/>
        <v>#DIV/0!</v>
      </c>
      <c r="M59" s="135"/>
      <c r="N59" s="162">
        <f t="shared" si="1"/>
        <v>0</v>
      </c>
      <c r="O59" s="83" t="e">
        <f t="shared" si="2"/>
        <v>#DIV/0!</v>
      </c>
      <c r="P59" s="83" t="e">
        <f t="shared" si="3"/>
        <v>#DIV/0!</v>
      </c>
      <c r="Q59" s="83" t="e">
        <f t="shared" si="4"/>
        <v>#DIV/0!</v>
      </c>
    </row>
    <row r="60" spans="1:17" ht="63.75" x14ac:dyDescent="0.25">
      <c r="A60" s="74">
        <f t="shared" si="5"/>
        <v>47</v>
      </c>
      <c r="B60" s="175" t="s">
        <v>72</v>
      </c>
      <c r="C60" s="27" t="s">
        <v>295</v>
      </c>
      <c r="D60" s="77" t="s">
        <v>16</v>
      </c>
      <c r="E60" s="77">
        <v>1</v>
      </c>
      <c r="F60" s="77">
        <v>173</v>
      </c>
      <c r="G60" s="150"/>
      <c r="H60" s="160"/>
      <c r="I60" s="150"/>
      <c r="J60" s="77"/>
      <c r="K60" s="162"/>
      <c r="L60" s="162" t="e">
        <f t="shared" si="0"/>
        <v>#DIV/0!</v>
      </c>
      <c r="M60" s="135"/>
      <c r="N60" s="162">
        <f t="shared" si="1"/>
        <v>0</v>
      </c>
      <c r="O60" s="83" t="e">
        <f t="shared" si="2"/>
        <v>#DIV/0!</v>
      </c>
      <c r="P60" s="83" t="e">
        <f t="shared" si="3"/>
        <v>#DIV/0!</v>
      </c>
      <c r="Q60" s="83" t="e">
        <f t="shared" si="4"/>
        <v>#DIV/0!</v>
      </c>
    </row>
    <row r="61" spans="1:17" ht="51" x14ac:dyDescent="0.25">
      <c r="A61" s="74">
        <f t="shared" si="5"/>
        <v>48</v>
      </c>
      <c r="B61" s="175">
        <v>100039</v>
      </c>
      <c r="C61" s="27" t="s">
        <v>73</v>
      </c>
      <c r="D61" s="77" t="s">
        <v>16</v>
      </c>
      <c r="E61" s="77">
        <v>1</v>
      </c>
      <c r="F61" s="77">
        <v>375</v>
      </c>
      <c r="G61" s="150"/>
      <c r="H61" s="160"/>
      <c r="I61" s="150"/>
      <c r="J61" s="77"/>
      <c r="K61" s="162"/>
      <c r="L61" s="162" t="e">
        <f t="shared" si="0"/>
        <v>#DIV/0!</v>
      </c>
      <c r="M61" s="135"/>
      <c r="N61" s="162">
        <f t="shared" si="1"/>
        <v>0</v>
      </c>
      <c r="O61" s="83" t="e">
        <f t="shared" si="2"/>
        <v>#DIV/0!</v>
      </c>
      <c r="P61" s="83" t="e">
        <f t="shared" si="3"/>
        <v>#DIV/0!</v>
      </c>
      <c r="Q61" s="83" t="e">
        <f t="shared" si="4"/>
        <v>#DIV/0!</v>
      </c>
    </row>
    <row r="62" spans="1:17" ht="114.75" x14ac:dyDescent="0.25">
      <c r="A62" s="74">
        <f t="shared" si="5"/>
        <v>49</v>
      </c>
      <c r="B62" s="175" t="s">
        <v>1241</v>
      </c>
      <c r="C62" s="27" t="s">
        <v>251</v>
      </c>
      <c r="D62" s="77" t="s">
        <v>16</v>
      </c>
      <c r="E62" s="77">
        <v>1</v>
      </c>
      <c r="F62" s="77">
        <v>26</v>
      </c>
      <c r="G62" s="150"/>
      <c r="H62" s="160"/>
      <c r="I62" s="150"/>
      <c r="J62" s="77"/>
      <c r="K62" s="162"/>
      <c r="L62" s="162" t="e">
        <f t="shared" si="0"/>
        <v>#DIV/0!</v>
      </c>
      <c r="M62" s="135"/>
      <c r="N62" s="162">
        <f t="shared" si="1"/>
        <v>0</v>
      </c>
      <c r="O62" s="83" t="e">
        <f t="shared" si="2"/>
        <v>#DIV/0!</v>
      </c>
      <c r="P62" s="83" t="e">
        <f t="shared" si="3"/>
        <v>#DIV/0!</v>
      </c>
      <c r="Q62" s="83" t="e">
        <f t="shared" si="4"/>
        <v>#DIV/0!</v>
      </c>
    </row>
    <row r="63" spans="1:17" ht="25.5" x14ac:dyDescent="0.25">
      <c r="A63" s="74">
        <f t="shared" si="5"/>
        <v>50</v>
      </c>
      <c r="B63" s="175">
        <v>103303</v>
      </c>
      <c r="C63" s="27" t="s">
        <v>74</v>
      </c>
      <c r="D63" s="77" t="s">
        <v>16</v>
      </c>
      <c r="E63" s="77">
        <v>1</v>
      </c>
      <c r="F63" s="77">
        <v>96</v>
      </c>
      <c r="G63" s="150"/>
      <c r="H63" s="160"/>
      <c r="I63" s="150"/>
      <c r="J63" s="77"/>
      <c r="K63" s="162"/>
      <c r="L63" s="162" t="e">
        <f t="shared" si="0"/>
        <v>#DIV/0!</v>
      </c>
      <c r="M63" s="135"/>
      <c r="N63" s="162">
        <f t="shared" si="1"/>
        <v>0</v>
      </c>
      <c r="O63" s="83" t="e">
        <f t="shared" si="2"/>
        <v>#DIV/0!</v>
      </c>
      <c r="P63" s="83" t="e">
        <f t="shared" si="3"/>
        <v>#DIV/0!</v>
      </c>
      <c r="Q63" s="83" t="e">
        <f t="shared" si="4"/>
        <v>#DIV/0!</v>
      </c>
    </row>
    <row r="64" spans="1:17" ht="127.5" x14ac:dyDescent="0.25">
      <c r="A64" s="74">
        <f t="shared" si="5"/>
        <v>51</v>
      </c>
      <c r="B64" s="175">
        <v>103304</v>
      </c>
      <c r="C64" s="27" t="s">
        <v>252</v>
      </c>
      <c r="D64" s="77" t="s">
        <v>16</v>
      </c>
      <c r="E64" s="77">
        <v>1</v>
      </c>
      <c r="F64" s="77">
        <v>150</v>
      </c>
      <c r="G64" s="150"/>
      <c r="H64" s="160"/>
      <c r="I64" s="150"/>
      <c r="J64" s="77"/>
      <c r="K64" s="162"/>
      <c r="L64" s="162" t="e">
        <f t="shared" si="0"/>
        <v>#DIV/0!</v>
      </c>
      <c r="M64" s="135"/>
      <c r="N64" s="162">
        <f t="shared" si="1"/>
        <v>0</v>
      </c>
      <c r="O64" s="83" t="e">
        <f t="shared" si="2"/>
        <v>#DIV/0!</v>
      </c>
      <c r="P64" s="83" t="e">
        <f t="shared" si="3"/>
        <v>#DIV/0!</v>
      </c>
      <c r="Q64" s="83" t="e">
        <f t="shared" si="4"/>
        <v>#DIV/0!</v>
      </c>
    </row>
    <row r="65" spans="1:17" ht="38.25" x14ac:dyDescent="0.25">
      <c r="A65" s="74">
        <f t="shared" si="5"/>
        <v>52</v>
      </c>
      <c r="B65" s="175">
        <v>103306</v>
      </c>
      <c r="C65" s="27" t="s">
        <v>75</v>
      </c>
      <c r="D65" s="77" t="s">
        <v>16</v>
      </c>
      <c r="E65" s="77">
        <v>1</v>
      </c>
      <c r="F65" s="77">
        <v>398</v>
      </c>
      <c r="G65" s="150"/>
      <c r="H65" s="160"/>
      <c r="I65" s="150"/>
      <c r="J65" s="77"/>
      <c r="K65" s="162"/>
      <c r="L65" s="162" t="e">
        <f t="shared" si="0"/>
        <v>#DIV/0!</v>
      </c>
      <c r="M65" s="135"/>
      <c r="N65" s="162">
        <f t="shared" si="1"/>
        <v>0</v>
      </c>
      <c r="O65" s="83" t="e">
        <f t="shared" si="2"/>
        <v>#DIV/0!</v>
      </c>
      <c r="P65" s="83" t="e">
        <f t="shared" si="3"/>
        <v>#DIV/0!</v>
      </c>
      <c r="Q65" s="83" t="e">
        <f t="shared" si="4"/>
        <v>#DIV/0!</v>
      </c>
    </row>
    <row r="66" spans="1:17" ht="102" x14ac:dyDescent="0.25">
      <c r="A66" s="74">
        <f t="shared" si="5"/>
        <v>53</v>
      </c>
      <c r="B66" s="175">
        <v>101274</v>
      </c>
      <c r="C66" s="27" t="s">
        <v>296</v>
      </c>
      <c r="D66" s="77" t="s">
        <v>54</v>
      </c>
      <c r="E66" s="77">
        <v>1</v>
      </c>
      <c r="F66" s="77">
        <v>38</v>
      </c>
      <c r="G66" s="150"/>
      <c r="H66" s="160"/>
      <c r="I66" s="150"/>
      <c r="J66" s="77"/>
      <c r="K66" s="162"/>
      <c r="L66" s="162" t="e">
        <f t="shared" si="0"/>
        <v>#DIV/0!</v>
      </c>
      <c r="M66" s="135"/>
      <c r="N66" s="162">
        <f t="shared" si="1"/>
        <v>0</v>
      </c>
      <c r="O66" s="83" t="e">
        <f t="shared" si="2"/>
        <v>#DIV/0!</v>
      </c>
      <c r="P66" s="83" t="e">
        <f t="shared" si="3"/>
        <v>#DIV/0!</v>
      </c>
      <c r="Q66" s="83" t="e">
        <f t="shared" si="4"/>
        <v>#DIV/0!</v>
      </c>
    </row>
    <row r="67" spans="1:17" ht="63.75" x14ac:dyDescent="0.25">
      <c r="A67" s="74">
        <f t="shared" si="5"/>
        <v>54</v>
      </c>
      <c r="B67" s="175">
        <v>103307</v>
      </c>
      <c r="C67" s="27" t="s">
        <v>165</v>
      </c>
      <c r="D67" s="77" t="s">
        <v>16</v>
      </c>
      <c r="E67" s="77">
        <v>1</v>
      </c>
      <c r="F67" s="77">
        <v>116</v>
      </c>
      <c r="G67" s="150"/>
      <c r="H67" s="160"/>
      <c r="I67" s="150"/>
      <c r="J67" s="77"/>
      <c r="K67" s="162"/>
      <c r="L67" s="162" t="e">
        <f t="shared" si="0"/>
        <v>#DIV/0!</v>
      </c>
      <c r="M67" s="135"/>
      <c r="N67" s="162">
        <f t="shared" si="1"/>
        <v>0</v>
      </c>
      <c r="O67" s="83" t="e">
        <f t="shared" si="2"/>
        <v>#DIV/0!</v>
      </c>
      <c r="P67" s="83" t="e">
        <f t="shared" si="3"/>
        <v>#DIV/0!</v>
      </c>
      <c r="Q67" s="83" t="e">
        <f t="shared" si="4"/>
        <v>#DIV/0!</v>
      </c>
    </row>
    <row r="68" spans="1:17" ht="127.5" x14ac:dyDescent="0.25">
      <c r="A68" s="74">
        <f t="shared" si="5"/>
        <v>55</v>
      </c>
      <c r="B68" s="175">
        <v>101336</v>
      </c>
      <c r="C68" s="27" t="s">
        <v>253</v>
      </c>
      <c r="D68" s="77" t="s">
        <v>16</v>
      </c>
      <c r="E68" s="77">
        <v>1</v>
      </c>
      <c r="F68" s="77">
        <v>1</v>
      </c>
      <c r="G68" s="150"/>
      <c r="H68" s="160"/>
      <c r="I68" s="150"/>
      <c r="J68" s="77"/>
      <c r="K68" s="162"/>
      <c r="L68" s="162" t="e">
        <f t="shared" si="0"/>
        <v>#DIV/0!</v>
      </c>
      <c r="M68" s="135"/>
      <c r="N68" s="162">
        <f t="shared" si="1"/>
        <v>0</v>
      </c>
      <c r="O68" s="83" t="e">
        <f t="shared" si="2"/>
        <v>#DIV/0!</v>
      </c>
      <c r="P68" s="83" t="e">
        <f t="shared" si="3"/>
        <v>#DIV/0!</v>
      </c>
      <c r="Q68" s="83" t="e">
        <f t="shared" si="4"/>
        <v>#DIV/0!</v>
      </c>
    </row>
    <row r="69" spans="1:17" ht="89.25" x14ac:dyDescent="0.25">
      <c r="A69" s="74">
        <f t="shared" si="5"/>
        <v>56</v>
      </c>
      <c r="B69" s="175" t="s">
        <v>160</v>
      </c>
      <c r="C69" s="27" t="s">
        <v>225</v>
      </c>
      <c r="D69" s="77" t="s">
        <v>16</v>
      </c>
      <c r="E69" s="77">
        <v>1</v>
      </c>
      <c r="F69" s="77">
        <v>50</v>
      </c>
      <c r="G69" s="150"/>
      <c r="H69" s="160"/>
      <c r="I69" s="150"/>
      <c r="J69" s="77"/>
      <c r="K69" s="162"/>
      <c r="L69" s="162" t="e">
        <f t="shared" si="0"/>
        <v>#DIV/0!</v>
      </c>
      <c r="M69" s="135"/>
      <c r="N69" s="162">
        <f t="shared" si="1"/>
        <v>0</v>
      </c>
      <c r="O69" s="83" t="e">
        <f t="shared" si="2"/>
        <v>#DIV/0!</v>
      </c>
      <c r="P69" s="83" t="e">
        <f t="shared" si="3"/>
        <v>#DIV/0!</v>
      </c>
      <c r="Q69" s="83" t="e">
        <f t="shared" si="4"/>
        <v>#DIV/0!</v>
      </c>
    </row>
    <row r="70" spans="1:17" ht="38.25" x14ac:dyDescent="0.25">
      <c r="A70" s="74">
        <f t="shared" si="5"/>
        <v>57</v>
      </c>
      <c r="B70" s="175" t="s">
        <v>1242</v>
      </c>
      <c r="C70" s="27" t="s">
        <v>254</v>
      </c>
      <c r="D70" s="77" t="s">
        <v>16</v>
      </c>
      <c r="E70" s="77">
        <v>1</v>
      </c>
      <c r="F70" s="77">
        <v>5</v>
      </c>
      <c r="G70" s="150"/>
      <c r="H70" s="160"/>
      <c r="I70" s="150"/>
      <c r="J70" s="77"/>
      <c r="K70" s="162"/>
      <c r="L70" s="162" t="e">
        <f t="shared" si="0"/>
        <v>#DIV/0!</v>
      </c>
      <c r="M70" s="135"/>
      <c r="N70" s="162">
        <f t="shared" si="1"/>
        <v>0</v>
      </c>
      <c r="O70" s="83" t="e">
        <f t="shared" si="2"/>
        <v>#DIV/0!</v>
      </c>
      <c r="P70" s="83" t="e">
        <f t="shared" si="3"/>
        <v>#DIV/0!</v>
      </c>
      <c r="Q70" s="83" t="e">
        <f t="shared" si="4"/>
        <v>#DIV/0!</v>
      </c>
    </row>
    <row r="71" spans="1:17" x14ac:dyDescent="0.25">
      <c r="A71" s="385" t="s">
        <v>1243</v>
      </c>
      <c r="B71" s="386"/>
      <c r="C71" s="386"/>
      <c r="D71" s="386"/>
      <c r="E71" s="386"/>
      <c r="F71" s="386"/>
      <c r="G71" s="386"/>
      <c r="H71" s="386"/>
      <c r="I71" s="386"/>
      <c r="J71" s="386"/>
      <c r="K71" s="386"/>
      <c r="L71" s="386"/>
      <c r="M71" s="386"/>
      <c r="N71" s="386"/>
      <c r="O71" s="387"/>
      <c r="P71" s="28" t="e">
        <f>SUM(P13:P70)</f>
        <v>#DIV/0!</v>
      </c>
      <c r="Q71" s="28" t="e">
        <f>SUM(Q13:Q70)</f>
        <v>#DIV/0!</v>
      </c>
    </row>
    <row r="72" spans="1:17" x14ac:dyDescent="0.25">
      <c r="A72" s="385" t="s">
        <v>1335</v>
      </c>
      <c r="B72" s="386"/>
      <c r="C72" s="386"/>
      <c r="D72" s="386"/>
      <c r="E72" s="386"/>
      <c r="F72" s="386"/>
      <c r="G72" s="386"/>
      <c r="H72" s="386"/>
      <c r="I72" s="386"/>
      <c r="J72" s="386"/>
      <c r="K72" s="386"/>
      <c r="L72" s="386"/>
      <c r="M72" s="386"/>
      <c r="N72" s="386"/>
      <c r="O72" s="387"/>
      <c r="P72" s="3" t="e">
        <f>(P71/12)*30</f>
        <v>#DIV/0!</v>
      </c>
      <c r="Q72" s="3" t="e">
        <f>(Q71/12)*30</f>
        <v>#DIV/0!</v>
      </c>
    </row>
    <row r="74" spans="1:17" x14ac:dyDescent="0.25">
      <c r="A74" s="294" t="s">
        <v>154</v>
      </c>
      <c r="B74" s="294"/>
      <c r="C74" s="295"/>
      <c r="D74" s="165"/>
      <c r="E74" s="166"/>
      <c r="F74" s="296"/>
      <c r="G74" s="108"/>
      <c r="H74" s="108"/>
      <c r="I74" s="108"/>
      <c r="J74" s="108"/>
      <c r="K74" s="108"/>
      <c r="L74" s="108"/>
      <c r="M74" s="108"/>
      <c r="N74" s="297"/>
      <c r="O74" s="298"/>
    </row>
    <row r="75" spans="1:17" x14ac:dyDescent="0.25">
      <c r="A75" s="104" t="s">
        <v>156</v>
      </c>
      <c r="B75" s="104"/>
      <c r="C75" s="144"/>
      <c r="D75" s="169"/>
      <c r="E75" s="170"/>
      <c r="F75" s="296"/>
      <c r="G75" s="108"/>
      <c r="H75" s="108"/>
      <c r="I75" s="108"/>
      <c r="J75" s="108"/>
      <c r="K75" s="108"/>
      <c r="L75" s="108"/>
      <c r="M75" s="108"/>
      <c r="N75" s="297"/>
      <c r="O75" s="298"/>
    </row>
    <row r="76" spans="1:17" s="38" customFormat="1" ht="16.5" x14ac:dyDescent="0.3">
      <c r="A76" s="116"/>
      <c r="B76" s="117"/>
      <c r="C76" s="117"/>
      <c r="D76" s="117"/>
      <c r="E76" s="117"/>
      <c r="F76" s="251"/>
      <c r="G76" s="117"/>
      <c r="H76" s="117"/>
      <c r="I76" s="117"/>
      <c r="J76" s="117"/>
      <c r="K76" s="117"/>
      <c r="L76" s="117"/>
    </row>
    <row r="77" spans="1:17" ht="16.5" x14ac:dyDescent="0.3">
      <c r="A77" s="13"/>
      <c r="B77" s="13"/>
      <c r="C77" s="13"/>
      <c r="D77" s="13"/>
      <c r="E77" s="118"/>
      <c r="F77" s="252"/>
      <c r="G77" s="118"/>
      <c r="H77" s="13"/>
      <c r="I77" s="13"/>
      <c r="J77" s="13"/>
      <c r="K77" s="13"/>
      <c r="L77" s="119"/>
      <c r="M77" s="13"/>
      <c r="N77" s="38"/>
      <c r="O77" s="38"/>
    </row>
    <row r="78" spans="1:17" s="13" customFormat="1" ht="16.5" x14ac:dyDescent="0.3">
      <c r="A78" s="21" t="s">
        <v>196</v>
      </c>
      <c r="B78" s="32"/>
      <c r="D78" s="19"/>
      <c r="E78" s="6"/>
      <c r="H78" s="51" t="s">
        <v>276</v>
      </c>
      <c r="I78" s="20"/>
      <c r="J78" s="13" t="s">
        <v>197</v>
      </c>
    </row>
    <row r="79" spans="1:17" ht="16.5" x14ac:dyDescent="0.3">
      <c r="A79" s="22"/>
      <c r="B79" s="22"/>
      <c r="C79" s="13"/>
      <c r="D79" s="19"/>
      <c r="E79" s="13"/>
      <c r="F79" s="12"/>
      <c r="G79" s="12"/>
      <c r="H79" s="12"/>
      <c r="I79" s="12"/>
      <c r="J79" s="12"/>
      <c r="K79" s="13"/>
    </row>
    <row r="80" spans="1:17" ht="16.5" x14ac:dyDescent="0.3">
      <c r="A80" s="25" t="s">
        <v>198</v>
      </c>
      <c r="B80" s="33"/>
      <c r="C80" s="13"/>
      <c r="D80" s="13"/>
      <c r="E80" s="13"/>
      <c r="F80" s="12"/>
      <c r="G80" s="12"/>
      <c r="H80" s="13"/>
      <c r="I80" s="12"/>
      <c r="J80" s="13"/>
      <c r="K80" s="13"/>
    </row>
    <row r="81" spans="1:11" ht="16.5" x14ac:dyDescent="0.3">
      <c r="A81" s="24" t="s">
        <v>177</v>
      </c>
      <c r="B81" s="33"/>
      <c r="C81" s="13"/>
      <c r="D81" s="13"/>
      <c r="E81" s="13"/>
      <c r="F81" s="12"/>
      <c r="G81" s="12"/>
      <c r="H81" s="13"/>
      <c r="I81" s="12"/>
      <c r="J81" s="13"/>
      <c r="K81" s="13"/>
    </row>
    <row r="82" spans="1:11" ht="16.5" x14ac:dyDescent="0.3">
      <c r="A82" s="299"/>
      <c r="B82" s="299"/>
      <c r="C82" s="299"/>
      <c r="D82" s="299"/>
      <c r="E82" s="299"/>
      <c r="F82" s="300"/>
      <c r="G82" s="299"/>
      <c r="H82" s="299"/>
      <c r="I82" s="299"/>
      <c r="J82" s="299"/>
      <c r="K82" s="299"/>
    </row>
  </sheetData>
  <mergeCells count="7">
    <mergeCell ref="A72:O72"/>
    <mergeCell ref="A71:O71"/>
    <mergeCell ref="P1:Q1"/>
    <mergeCell ref="P2:Q2"/>
    <mergeCell ref="A6:Q6"/>
    <mergeCell ref="A7:Q7"/>
    <mergeCell ref="A10:Q10"/>
  </mergeCells>
  <pageMargins left="0.7" right="0.7" top="0.75" bottom="0.75" header="0.3" footer="0.3"/>
  <pageSetup paperSize="9" scale="60" fitToHeight="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8D91A-6B43-4EDF-970F-6AE89670B8BB}">
  <sheetPr>
    <pageSetUpPr fitToPage="1"/>
  </sheetPr>
  <dimension ref="A1:Q30"/>
  <sheetViews>
    <sheetView zoomScale="110" zoomScaleNormal="110" workbookViewId="0">
      <selection activeCell="F13" sqref="F13:F19"/>
    </sheetView>
  </sheetViews>
  <sheetFormatPr defaultColWidth="9.140625" defaultRowHeight="15" x14ac:dyDescent="0.25"/>
  <cols>
    <col min="1" max="2" width="9.140625" style="1"/>
    <col min="3" max="3" width="28.7109375" style="1" customWidth="1"/>
    <col min="4" max="5" width="9.140625" style="1"/>
    <col min="6" max="6" width="11.28515625" style="184" customWidth="1"/>
    <col min="7" max="7" width="29.85546875" style="1" customWidth="1"/>
    <col min="8" max="8" width="9.140625" style="1"/>
    <col min="9" max="9" width="20.7109375" style="1" customWidth="1"/>
    <col min="10" max="16384" width="9.140625" style="1"/>
  </cols>
  <sheetData>
    <row r="1" spans="1:17" ht="14.45" customHeight="1" x14ac:dyDescent="0.25">
      <c r="A1" s="55"/>
      <c r="B1" s="55"/>
      <c r="C1" s="56"/>
      <c r="D1" s="57"/>
      <c r="E1" s="58"/>
      <c r="F1" s="241"/>
      <c r="G1" s="59"/>
      <c r="H1" s="60"/>
      <c r="I1" s="61"/>
      <c r="J1" s="62"/>
      <c r="K1"/>
      <c r="L1"/>
      <c r="M1"/>
      <c r="N1" s="63"/>
      <c r="P1" s="396" t="s">
        <v>303</v>
      </c>
      <c r="Q1" s="396"/>
    </row>
    <row r="2" spans="1:17" ht="16.5" customHeight="1" x14ac:dyDescent="0.25">
      <c r="A2" s="55"/>
      <c r="B2" s="55"/>
      <c r="C2" s="56"/>
      <c r="D2" s="64"/>
      <c r="E2" s="65"/>
      <c r="F2" s="242"/>
      <c r="G2" s="66"/>
      <c r="H2" s="61"/>
      <c r="I2" s="67"/>
      <c r="J2" s="68"/>
      <c r="K2"/>
      <c r="L2"/>
      <c r="M2"/>
      <c r="N2" s="69"/>
      <c r="P2" s="380" t="s">
        <v>1244</v>
      </c>
      <c r="Q2" s="380"/>
    </row>
    <row r="3" spans="1:17" ht="16.5" x14ac:dyDescent="0.25">
      <c r="A3" s="31"/>
      <c r="B3" s="31"/>
      <c r="C3" s="56"/>
      <c r="D3" s="64"/>
      <c r="E3" s="65"/>
      <c r="F3" s="243"/>
      <c r="G3" s="67"/>
      <c r="H3" s="64"/>
      <c r="I3" s="67"/>
      <c r="J3" s="63"/>
      <c r="K3" s="63"/>
      <c r="L3" s="63"/>
      <c r="M3" s="63"/>
      <c r="N3" s="63"/>
      <c r="O3" s="31"/>
    </row>
    <row r="4" spans="1:17" s="31" customFormat="1" ht="16.5" x14ac:dyDescent="0.25">
      <c r="C4" s="56"/>
      <c r="D4" s="64"/>
      <c r="E4" s="65"/>
      <c r="F4" s="243"/>
      <c r="G4" s="67"/>
      <c r="H4" s="64"/>
      <c r="I4" s="67"/>
      <c r="J4" s="63"/>
      <c r="K4" s="63"/>
      <c r="L4" s="63"/>
      <c r="M4" s="63"/>
      <c r="N4" s="63"/>
    </row>
    <row r="5" spans="1:17" s="13" customFormat="1" ht="16.5" x14ac:dyDescent="0.3">
      <c r="A5" s="17"/>
      <c r="B5" s="30"/>
      <c r="D5" s="255"/>
      <c r="E5" s="255"/>
      <c r="F5" s="255"/>
      <c r="G5" s="255"/>
      <c r="H5" s="255"/>
      <c r="I5" s="255"/>
      <c r="J5" s="255"/>
      <c r="K5" s="9"/>
      <c r="L5" s="9"/>
      <c r="M5" s="9"/>
      <c r="N5" s="9"/>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194</v>
      </c>
      <c r="B7" s="384"/>
      <c r="C7" s="384"/>
      <c r="D7" s="384"/>
      <c r="E7" s="384"/>
      <c r="F7" s="384"/>
      <c r="G7" s="384"/>
      <c r="H7" s="384"/>
      <c r="I7" s="384"/>
      <c r="J7" s="384"/>
      <c r="K7" s="384"/>
      <c r="L7" s="384"/>
      <c r="M7" s="384"/>
      <c r="N7" s="384"/>
      <c r="O7" s="384"/>
      <c r="P7" s="384"/>
      <c r="Q7" s="384"/>
    </row>
    <row r="8" spans="1:17" s="13" customFormat="1" ht="15" customHeight="1" x14ac:dyDescent="0.3">
      <c r="A8" s="14"/>
      <c r="B8" s="15"/>
      <c r="C8" s="16"/>
      <c r="D8" s="10"/>
      <c r="E8" s="10"/>
      <c r="F8" s="245"/>
      <c r="G8" s="11"/>
      <c r="H8" s="12"/>
      <c r="I8" s="12"/>
      <c r="J8" s="12"/>
      <c r="O8" s="9"/>
    </row>
    <row r="9" spans="1:17" s="13" customFormat="1" ht="20.25" x14ac:dyDescent="0.3">
      <c r="A9" s="14"/>
      <c r="B9" s="15"/>
      <c r="C9" s="301"/>
      <c r="D9" s="10"/>
      <c r="E9" s="10"/>
      <c r="F9" s="245"/>
      <c r="G9" s="11"/>
      <c r="H9" s="12"/>
      <c r="I9" s="12"/>
      <c r="J9" s="12"/>
      <c r="N9" s="293"/>
      <c r="O9" s="9"/>
    </row>
    <row r="10" spans="1:17" ht="16.5" x14ac:dyDescent="0.3">
      <c r="A10" s="397" t="s">
        <v>1143</v>
      </c>
      <c r="B10" s="397"/>
      <c r="C10" s="397"/>
      <c r="D10" s="397"/>
      <c r="E10" s="397"/>
      <c r="F10" s="397"/>
      <c r="G10" s="397"/>
      <c r="H10" s="397"/>
      <c r="I10" s="397"/>
      <c r="J10" s="397"/>
      <c r="K10" s="397"/>
      <c r="L10" s="397"/>
      <c r="M10" s="397"/>
      <c r="N10" s="397"/>
      <c r="O10" s="397"/>
      <c r="P10" s="397"/>
      <c r="Q10" s="397"/>
    </row>
    <row r="12" spans="1:17" ht="38.25" x14ac:dyDescent="0.25">
      <c r="A12" s="70" t="s">
        <v>0</v>
      </c>
      <c r="B12" s="70" t="s">
        <v>1</v>
      </c>
      <c r="C12" s="70" t="s">
        <v>2</v>
      </c>
      <c r="D12" s="70" t="s">
        <v>3</v>
      </c>
      <c r="E12" s="70" t="s">
        <v>4</v>
      </c>
      <c r="F12" s="70" t="s">
        <v>485</v>
      </c>
      <c r="G12" s="71" t="s">
        <v>5</v>
      </c>
      <c r="H12" s="71" t="s">
        <v>6</v>
      </c>
      <c r="I12" s="71" t="s">
        <v>7</v>
      </c>
      <c r="J12" s="71" t="s">
        <v>8</v>
      </c>
      <c r="K12" s="72" t="s">
        <v>9</v>
      </c>
      <c r="L12" s="72" t="s">
        <v>10</v>
      </c>
      <c r="M12" s="71" t="s">
        <v>11</v>
      </c>
      <c r="N12" s="72" t="s">
        <v>12</v>
      </c>
      <c r="O12" s="72" t="s">
        <v>13</v>
      </c>
      <c r="P12" s="73" t="s">
        <v>14</v>
      </c>
      <c r="Q12" s="73" t="s">
        <v>15</v>
      </c>
    </row>
    <row r="13" spans="1:17" x14ac:dyDescent="0.25">
      <c r="A13" s="74">
        <f>+A11+1</f>
        <v>1</v>
      </c>
      <c r="B13" s="175">
        <v>103316</v>
      </c>
      <c r="C13" s="27" t="s">
        <v>76</v>
      </c>
      <c r="D13" s="77" t="s">
        <v>16</v>
      </c>
      <c r="E13" s="77">
        <v>1</v>
      </c>
      <c r="F13" s="150">
        <v>946</v>
      </c>
      <c r="G13" s="160"/>
      <c r="H13" s="150"/>
      <c r="I13" s="77"/>
      <c r="J13" s="162"/>
      <c r="K13" s="162"/>
      <c r="L13" s="135" t="e">
        <f t="shared" ref="L13:L19" si="0">K13/J13</f>
        <v>#DIV/0!</v>
      </c>
      <c r="M13" s="162"/>
      <c r="N13" s="83">
        <f t="shared" ref="N13:N19" si="1">K13*(1+M13/100)</f>
        <v>0</v>
      </c>
      <c r="O13" s="83" t="e">
        <f t="shared" ref="O13:O19" si="2">N13/J13</f>
        <v>#DIV/0!</v>
      </c>
      <c r="P13" s="83" t="e">
        <f t="shared" ref="P13:P19" si="3">L13*F13</f>
        <v>#DIV/0!</v>
      </c>
      <c r="Q13" s="74" t="e">
        <f t="shared" ref="Q13:Q19" si="4">O13*F13</f>
        <v>#DIV/0!</v>
      </c>
    </row>
    <row r="14" spans="1:17" x14ac:dyDescent="0.25">
      <c r="A14" s="74">
        <f t="shared" ref="A14:A19" si="5">+A13+1</f>
        <v>2</v>
      </c>
      <c r="B14" s="175">
        <v>103317</v>
      </c>
      <c r="C14" s="27" t="s">
        <v>77</v>
      </c>
      <c r="D14" s="77" t="s">
        <v>16</v>
      </c>
      <c r="E14" s="77">
        <v>1</v>
      </c>
      <c r="F14" s="150">
        <v>288</v>
      </c>
      <c r="G14" s="160"/>
      <c r="H14" s="150"/>
      <c r="I14" s="77"/>
      <c r="J14" s="162"/>
      <c r="K14" s="162"/>
      <c r="L14" s="135" t="e">
        <f t="shared" si="0"/>
        <v>#DIV/0!</v>
      </c>
      <c r="M14" s="162"/>
      <c r="N14" s="83">
        <f t="shared" si="1"/>
        <v>0</v>
      </c>
      <c r="O14" s="83" t="e">
        <f t="shared" si="2"/>
        <v>#DIV/0!</v>
      </c>
      <c r="P14" s="83" t="e">
        <f t="shared" si="3"/>
        <v>#DIV/0!</v>
      </c>
      <c r="Q14" s="74" t="e">
        <f t="shared" si="4"/>
        <v>#DIV/0!</v>
      </c>
    </row>
    <row r="15" spans="1:17" x14ac:dyDescent="0.25">
      <c r="A15" s="74">
        <f t="shared" si="5"/>
        <v>3</v>
      </c>
      <c r="B15" s="175">
        <v>103318</v>
      </c>
      <c r="C15" s="27" t="s">
        <v>78</v>
      </c>
      <c r="D15" s="77" t="s">
        <v>16</v>
      </c>
      <c r="E15" s="77">
        <v>1</v>
      </c>
      <c r="F15" s="150">
        <v>47</v>
      </c>
      <c r="G15" s="160"/>
      <c r="H15" s="150"/>
      <c r="I15" s="77"/>
      <c r="J15" s="162"/>
      <c r="K15" s="162"/>
      <c r="L15" s="135" t="e">
        <f t="shared" si="0"/>
        <v>#DIV/0!</v>
      </c>
      <c r="M15" s="162"/>
      <c r="N15" s="83">
        <f t="shared" si="1"/>
        <v>0</v>
      </c>
      <c r="O15" s="83" t="e">
        <f t="shared" si="2"/>
        <v>#DIV/0!</v>
      </c>
      <c r="P15" s="83" t="e">
        <f t="shared" si="3"/>
        <v>#DIV/0!</v>
      </c>
      <c r="Q15" s="74" t="e">
        <f t="shared" si="4"/>
        <v>#DIV/0!</v>
      </c>
    </row>
    <row r="16" spans="1:17" x14ac:dyDescent="0.25">
      <c r="A16" s="74">
        <f t="shared" si="5"/>
        <v>4</v>
      </c>
      <c r="B16" s="175">
        <v>103319</v>
      </c>
      <c r="C16" s="27" t="s">
        <v>79</v>
      </c>
      <c r="D16" s="77" t="s">
        <v>16</v>
      </c>
      <c r="E16" s="77">
        <v>1</v>
      </c>
      <c r="F16" s="150">
        <v>6</v>
      </c>
      <c r="G16" s="160"/>
      <c r="H16" s="150"/>
      <c r="I16" s="77"/>
      <c r="J16" s="162"/>
      <c r="K16" s="162"/>
      <c r="L16" s="135" t="e">
        <f t="shared" si="0"/>
        <v>#DIV/0!</v>
      </c>
      <c r="M16" s="162"/>
      <c r="N16" s="83">
        <f t="shared" si="1"/>
        <v>0</v>
      </c>
      <c r="O16" s="83" t="e">
        <f t="shared" si="2"/>
        <v>#DIV/0!</v>
      </c>
      <c r="P16" s="83" t="e">
        <f t="shared" si="3"/>
        <v>#DIV/0!</v>
      </c>
      <c r="Q16" s="74" t="e">
        <f t="shared" si="4"/>
        <v>#DIV/0!</v>
      </c>
    </row>
    <row r="17" spans="1:17" x14ac:dyDescent="0.25">
      <c r="A17" s="74">
        <f t="shared" si="5"/>
        <v>5</v>
      </c>
      <c r="B17" s="175">
        <v>103321</v>
      </c>
      <c r="C17" s="27" t="s">
        <v>80</v>
      </c>
      <c r="D17" s="77" t="s">
        <v>16</v>
      </c>
      <c r="E17" s="77">
        <v>1</v>
      </c>
      <c r="F17" s="150">
        <v>1</v>
      </c>
      <c r="G17" s="160"/>
      <c r="H17" s="150"/>
      <c r="I17" s="77"/>
      <c r="J17" s="162"/>
      <c r="K17" s="162"/>
      <c r="L17" s="135" t="e">
        <f t="shared" si="0"/>
        <v>#DIV/0!</v>
      </c>
      <c r="M17" s="162"/>
      <c r="N17" s="83">
        <f t="shared" si="1"/>
        <v>0</v>
      </c>
      <c r="O17" s="83" t="e">
        <f t="shared" si="2"/>
        <v>#DIV/0!</v>
      </c>
      <c r="P17" s="83" t="e">
        <f t="shared" si="3"/>
        <v>#DIV/0!</v>
      </c>
      <c r="Q17" s="74" t="e">
        <f t="shared" si="4"/>
        <v>#DIV/0!</v>
      </c>
    </row>
    <row r="18" spans="1:17" x14ac:dyDescent="0.25">
      <c r="A18" s="74">
        <f t="shared" si="5"/>
        <v>6</v>
      </c>
      <c r="B18" s="175">
        <v>100333</v>
      </c>
      <c r="C18" s="27" t="s">
        <v>81</v>
      </c>
      <c r="D18" s="77" t="s">
        <v>16</v>
      </c>
      <c r="E18" s="77">
        <v>1</v>
      </c>
      <c r="F18" s="150">
        <v>3</v>
      </c>
      <c r="G18" s="160"/>
      <c r="H18" s="150"/>
      <c r="I18" s="77"/>
      <c r="J18" s="162"/>
      <c r="K18" s="162"/>
      <c r="L18" s="135" t="e">
        <f t="shared" si="0"/>
        <v>#DIV/0!</v>
      </c>
      <c r="M18" s="162"/>
      <c r="N18" s="83">
        <f t="shared" si="1"/>
        <v>0</v>
      </c>
      <c r="O18" s="83" t="e">
        <f t="shared" si="2"/>
        <v>#DIV/0!</v>
      </c>
      <c r="P18" s="83" t="e">
        <f t="shared" si="3"/>
        <v>#DIV/0!</v>
      </c>
      <c r="Q18" s="74" t="e">
        <f t="shared" si="4"/>
        <v>#DIV/0!</v>
      </c>
    </row>
    <row r="19" spans="1:17" x14ac:dyDescent="0.25">
      <c r="A19" s="74">
        <f t="shared" si="5"/>
        <v>7</v>
      </c>
      <c r="B19" s="175" t="s">
        <v>82</v>
      </c>
      <c r="C19" s="27" t="s">
        <v>83</v>
      </c>
      <c r="D19" s="77" t="s">
        <v>16</v>
      </c>
      <c r="E19" s="77">
        <v>1</v>
      </c>
      <c r="F19" s="150">
        <v>3</v>
      </c>
      <c r="G19" s="160"/>
      <c r="H19" s="150"/>
      <c r="I19" s="77"/>
      <c r="J19" s="162"/>
      <c r="K19" s="162"/>
      <c r="L19" s="135" t="e">
        <f t="shared" si="0"/>
        <v>#DIV/0!</v>
      </c>
      <c r="M19" s="162"/>
      <c r="N19" s="83">
        <f t="shared" si="1"/>
        <v>0</v>
      </c>
      <c r="O19" s="83" t="e">
        <f t="shared" si="2"/>
        <v>#DIV/0!</v>
      </c>
      <c r="P19" s="83" t="e">
        <f t="shared" si="3"/>
        <v>#DIV/0!</v>
      </c>
      <c r="Q19" s="74" t="e">
        <f t="shared" si="4"/>
        <v>#DIV/0!</v>
      </c>
    </row>
    <row r="20" spans="1:17" x14ac:dyDescent="0.25">
      <c r="A20" s="385" t="s">
        <v>1245</v>
      </c>
      <c r="B20" s="386"/>
      <c r="C20" s="386"/>
      <c r="D20" s="386"/>
      <c r="E20" s="386"/>
      <c r="F20" s="386"/>
      <c r="G20" s="386"/>
      <c r="H20" s="386"/>
      <c r="I20" s="386"/>
      <c r="J20" s="386"/>
      <c r="K20" s="386"/>
      <c r="L20" s="386"/>
      <c r="M20" s="386"/>
      <c r="N20" s="386"/>
      <c r="O20" s="387"/>
      <c r="P20" s="3" t="e">
        <f t="shared" ref="P20:Q20" si="6">SUM(P13:P19)</f>
        <v>#DIV/0!</v>
      </c>
      <c r="Q20" s="3" t="e">
        <f t="shared" si="6"/>
        <v>#DIV/0!</v>
      </c>
    </row>
    <row r="21" spans="1:17" x14ac:dyDescent="0.25">
      <c r="A21" s="385" t="s">
        <v>1336</v>
      </c>
      <c r="B21" s="386"/>
      <c r="C21" s="386"/>
      <c r="D21" s="386"/>
      <c r="E21" s="386"/>
      <c r="F21" s="386"/>
      <c r="G21" s="386"/>
      <c r="H21" s="386"/>
      <c r="I21" s="386"/>
      <c r="J21" s="386"/>
      <c r="K21" s="386"/>
      <c r="L21" s="386"/>
      <c r="M21" s="386"/>
      <c r="N21" s="386"/>
      <c r="O21" s="387"/>
      <c r="P21" s="3" t="e">
        <f>(P20/12)*30</f>
        <v>#DIV/0!</v>
      </c>
      <c r="Q21" s="3" t="e">
        <f>(Q20/12)*30</f>
        <v>#DIV/0!</v>
      </c>
    </row>
    <row r="23" spans="1:17" x14ac:dyDescent="0.25">
      <c r="A23" s="294" t="s">
        <v>1246</v>
      </c>
      <c r="B23" s="294"/>
      <c r="C23" s="295"/>
      <c r="D23" s="165"/>
      <c r="E23" s="166"/>
      <c r="F23" s="302"/>
    </row>
    <row r="24" spans="1:17" x14ac:dyDescent="0.25">
      <c r="A24" s="104" t="s">
        <v>210</v>
      </c>
      <c r="B24" s="104"/>
      <c r="C24" s="144"/>
      <c r="D24" s="169"/>
      <c r="E24" s="170"/>
      <c r="F24" s="302"/>
    </row>
    <row r="25" spans="1:17" s="38" customFormat="1" ht="16.5" x14ac:dyDescent="0.3">
      <c r="A25" s="116"/>
      <c r="B25" s="117"/>
      <c r="C25" s="117"/>
      <c r="D25" s="117"/>
      <c r="E25" s="117"/>
      <c r="F25" s="251"/>
      <c r="G25" s="117"/>
      <c r="H25" s="117"/>
      <c r="I25" s="117"/>
      <c r="J25" s="117"/>
      <c r="K25" s="117"/>
      <c r="L25" s="117"/>
    </row>
    <row r="26" spans="1:17" ht="16.5" x14ac:dyDescent="0.3">
      <c r="A26" s="13"/>
      <c r="B26" s="13"/>
      <c r="C26" s="13"/>
      <c r="D26" s="13"/>
      <c r="E26" s="118"/>
      <c r="F26" s="252"/>
      <c r="G26" s="118"/>
      <c r="H26" s="13"/>
      <c r="I26" s="13"/>
      <c r="J26" s="13"/>
      <c r="K26" s="13"/>
      <c r="L26" s="119"/>
      <c r="M26" s="13"/>
      <c r="N26" s="38"/>
      <c r="O26" s="38"/>
    </row>
    <row r="27" spans="1:17" s="13" customFormat="1" ht="16.5" x14ac:dyDescent="0.3">
      <c r="A27" s="21" t="s">
        <v>196</v>
      </c>
      <c r="B27" s="32"/>
      <c r="D27" s="19"/>
      <c r="E27" s="6"/>
      <c r="G27" s="51" t="s">
        <v>276</v>
      </c>
      <c r="H27" s="20"/>
      <c r="I27" s="13" t="s">
        <v>197</v>
      </c>
    </row>
    <row r="28" spans="1:17" ht="16.5" x14ac:dyDescent="0.3">
      <c r="A28" s="22"/>
      <c r="B28" s="22"/>
      <c r="C28" s="13"/>
      <c r="D28" s="19"/>
      <c r="E28" s="13"/>
      <c r="F28" s="12"/>
      <c r="G28" s="12"/>
      <c r="H28" s="12"/>
      <c r="I28" s="12"/>
      <c r="J28" s="13"/>
    </row>
    <row r="29" spans="1:17" ht="16.5" x14ac:dyDescent="0.3">
      <c r="A29" s="25" t="s">
        <v>198</v>
      </c>
      <c r="B29" s="33"/>
      <c r="C29" s="13"/>
      <c r="D29" s="13"/>
      <c r="E29" s="13"/>
      <c r="F29" s="12"/>
      <c r="G29" s="13"/>
      <c r="H29" s="12"/>
      <c r="I29" s="13"/>
      <c r="J29" s="13"/>
    </row>
    <row r="30" spans="1:17" ht="16.5" x14ac:dyDescent="0.3">
      <c r="A30" s="24" t="s">
        <v>177</v>
      </c>
      <c r="B30" s="33"/>
      <c r="C30" s="13"/>
      <c r="D30" s="13"/>
      <c r="E30" s="13"/>
      <c r="F30" s="12"/>
      <c r="G30" s="13"/>
      <c r="H30" s="12"/>
      <c r="I30" s="13"/>
      <c r="J30" s="13"/>
    </row>
  </sheetData>
  <mergeCells count="7">
    <mergeCell ref="A21:O21"/>
    <mergeCell ref="A20:O20"/>
    <mergeCell ref="P1:Q1"/>
    <mergeCell ref="P2:Q2"/>
    <mergeCell ref="A6:Q6"/>
    <mergeCell ref="A7:Q7"/>
    <mergeCell ref="A10:Q10"/>
  </mergeCells>
  <pageMargins left="0.7" right="0.7" top="0.75" bottom="0.75" header="0.3" footer="0.3"/>
  <pageSetup paperSize="9" scale="62"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1D694-7F26-4B6F-8DC8-141397E6359F}">
  <sheetPr>
    <pageSetUpPr fitToPage="1"/>
  </sheetPr>
  <dimension ref="A1:Q37"/>
  <sheetViews>
    <sheetView topLeftCell="A4" zoomScaleNormal="100" workbookViewId="0">
      <selection activeCell="F14" sqref="F14"/>
    </sheetView>
  </sheetViews>
  <sheetFormatPr defaultColWidth="9.140625" defaultRowHeight="15" x14ac:dyDescent="0.25"/>
  <cols>
    <col min="1" max="1" width="4.85546875" style="1" customWidth="1"/>
    <col min="2" max="2" width="7.140625" style="1" customWidth="1"/>
    <col min="3" max="3" width="44.140625" style="1" customWidth="1"/>
    <col min="4" max="4" width="9.5703125" style="1" customWidth="1"/>
    <col min="5" max="5" width="13.7109375" style="1" customWidth="1"/>
    <col min="6" max="6" width="11.140625" style="1" customWidth="1"/>
    <col min="7" max="7" width="22.7109375" style="1" customWidth="1"/>
    <col min="8" max="8" width="18.28515625" style="1" customWidth="1"/>
    <col min="9" max="9" width="15.42578125" style="1" customWidth="1"/>
    <col min="10" max="10" width="14.85546875" style="1" customWidth="1"/>
    <col min="11" max="11" width="12.7109375" style="1" customWidth="1"/>
    <col min="12" max="12" width="13.7109375" style="1" customWidth="1"/>
    <col min="13" max="15" width="9.140625" style="1"/>
    <col min="16" max="16" width="10" style="1" bestFit="1" customWidth="1"/>
    <col min="17" max="16384" width="9.140625" style="1"/>
  </cols>
  <sheetData>
    <row r="1" spans="1:17" ht="14.45" customHeight="1" x14ac:dyDescent="0.25">
      <c r="A1" s="55"/>
      <c r="B1" s="55"/>
      <c r="C1" s="56"/>
      <c r="D1" s="57"/>
      <c r="E1" s="58"/>
      <c r="F1" s="59"/>
      <c r="G1" s="59"/>
      <c r="H1" s="60"/>
      <c r="I1" s="61"/>
      <c r="J1" s="62"/>
      <c r="N1" s="63"/>
      <c r="P1" s="396" t="s">
        <v>303</v>
      </c>
      <c r="Q1" s="396"/>
    </row>
    <row r="2" spans="1:17" ht="16.5" customHeight="1" x14ac:dyDescent="0.25">
      <c r="A2" s="55"/>
      <c r="B2" s="55"/>
      <c r="C2" s="56"/>
      <c r="D2" s="64"/>
      <c r="E2" s="65"/>
      <c r="F2" s="66"/>
      <c r="G2" s="66"/>
      <c r="H2" s="61"/>
      <c r="I2" s="67"/>
      <c r="J2" s="68"/>
      <c r="N2" s="69"/>
      <c r="P2" s="380" t="s">
        <v>1247</v>
      </c>
      <c r="Q2" s="380"/>
    </row>
    <row r="3" spans="1:17" ht="16.5" x14ac:dyDescent="0.25">
      <c r="A3" s="31"/>
      <c r="B3" s="31"/>
      <c r="C3" s="56"/>
      <c r="D3" s="64"/>
      <c r="E3" s="65"/>
      <c r="F3" s="67"/>
      <c r="G3" s="67"/>
      <c r="H3" s="64"/>
      <c r="I3" s="67"/>
      <c r="J3" s="63"/>
      <c r="K3" s="63"/>
      <c r="L3" s="63"/>
      <c r="M3" s="63"/>
      <c r="N3" s="63"/>
      <c r="O3" s="31"/>
    </row>
    <row r="4" spans="1:17" s="31" customFormat="1" ht="16.5" x14ac:dyDescent="0.25">
      <c r="C4" s="56"/>
      <c r="D4" s="64"/>
      <c r="E4" s="65"/>
      <c r="F4" s="67"/>
      <c r="G4" s="67"/>
      <c r="H4" s="64"/>
      <c r="I4" s="67"/>
      <c r="J4" s="63"/>
      <c r="K4" s="63"/>
      <c r="L4" s="63"/>
      <c r="M4" s="63"/>
      <c r="N4" s="63"/>
    </row>
    <row r="5" spans="1:17" s="13" customFormat="1" ht="16.5" x14ac:dyDescent="0.3">
      <c r="A5" s="17"/>
      <c r="B5" s="30"/>
      <c r="D5" s="255"/>
      <c r="E5" s="255"/>
      <c r="F5" s="255"/>
      <c r="G5" s="255"/>
      <c r="H5" s="255"/>
      <c r="I5" s="255"/>
      <c r="J5" s="255"/>
      <c r="K5" s="9"/>
      <c r="L5" s="9"/>
      <c r="M5" s="9"/>
      <c r="N5" s="9"/>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201</v>
      </c>
      <c r="B7" s="384"/>
      <c r="C7" s="384"/>
      <c r="D7" s="384"/>
      <c r="E7" s="384"/>
      <c r="F7" s="384"/>
      <c r="G7" s="384"/>
      <c r="H7" s="384"/>
      <c r="I7" s="384"/>
      <c r="J7" s="384"/>
      <c r="K7" s="384"/>
      <c r="L7" s="384"/>
      <c r="M7" s="384"/>
      <c r="N7" s="384"/>
      <c r="O7" s="384"/>
      <c r="P7" s="384"/>
      <c r="Q7" s="384"/>
    </row>
    <row r="8" spans="1:17" s="13" customFormat="1" ht="15" customHeight="1" x14ac:dyDescent="0.3">
      <c r="A8" s="14"/>
      <c r="B8" s="15"/>
      <c r="C8" s="16"/>
      <c r="D8" s="10"/>
      <c r="E8" s="10"/>
      <c r="F8" s="10"/>
      <c r="G8" s="11"/>
      <c r="H8" s="12"/>
      <c r="I8" s="12"/>
      <c r="J8" s="12"/>
      <c r="O8" s="9"/>
    </row>
    <row r="9" spans="1:17" s="13" customFormat="1" ht="15" customHeight="1" x14ac:dyDescent="0.3">
      <c r="A9" s="14"/>
      <c r="B9" s="15"/>
      <c r="C9" s="16"/>
      <c r="D9" s="10"/>
      <c r="E9" s="10"/>
      <c r="F9" s="10"/>
      <c r="G9" s="11"/>
      <c r="H9" s="12"/>
      <c r="I9" s="12"/>
      <c r="J9" s="12"/>
      <c r="O9" s="9"/>
    </row>
    <row r="10" spans="1:17" ht="15.75" x14ac:dyDescent="0.25">
      <c r="A10" s="383" t="s">
        <v>1144</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127"/>
      <c r="G11" s="128"/>
      <c r="H11" s="128"/>
      <c r="I11" s="100"/>
      <c r="J11" s="100"/>
      <c r="K11" s="100"/>
      <c r="L11" s="100"/>
      <c r="M11" s="100"/>
      <c r="N11" s="100"/>
      <c r="O11" s="100"/>
    </row>
    <row r="12" spans="1:17" ht="38.25" x14ac:dyDescent="0.25">
      <c r="A12" s="303" t="s">
        <v>0</v>
      </c>
      <c r="B12" s="70" t="s">
        <v>1</v>
      </c>
      <c r="C12" s="303" t="s">
        <v>2</v>
      </c>
      <c r="D12" s="303" t="s">
        <v>3</v>
      </c>
      <c r="E12" s="303" t="s">
        <v>17</v>
      </c>
      <c r="F12" s="70" t="s">
        <v>485</v>
      </c>
      <c r="G12" s="304" t="s">
        <v>5</v>
      </c>
      <c r="H12" s="304" t="s">
        <v>6</v>
      </c>
      <c r="I12" s="304" t="s">
        <v>7</v>
      </c>
      <c r="J12" s="304" t="s">
        <v>8</v>
      </c>
      <c r="K12" s="305" t="s">
        <v>18</v>
      </c>
      <c r="L12" s="305" t="s">
        <v>10</v>
      </c>
      <c r="M12" s="306" t="s">
        <v>11</v>
      </c>
      <c r="N12" s="305" t="s">
        <v>12</v>
      </c>
      <c r="O12" s="305" t="s">
        <v>13</v>
      </c>
      <c r="P12" s="73" t="s">
        <v>14</v>
      </c>
      <c r="Q12" s="73" t="s">
        <v>15</v>
      </c>
    </row>
    <row r="13" spans="1:17" x14ac:dyDescent="0.25">
      <c r="A13" s="74">
        <v>1</v>
      </c>
      <c r="B13" s="175" t="s">
        <v>84</v>
      </c>
      <c r="C13" s="27" t="s">
        <v>85</v>
      </c>
      <c r="D13" s="77" t="s">
        <v>16</v>
      </c>
      <c r="E13" s="77">
        <v>100</v>
      </c>
      <c r="F13" s="77">
        <v>32200</v>
      </c>
      <c r="G13" s="160"/>
      <c r="H13" s="150"/>
      <c r="I13" s="77"/>
      <c r="J13" s="162"/>
      <c r="K13" s="162"/>
      <c r="L13" s="135" t="e">
        <f>K13/J13</f>
        <v>#DIV/0!</v>
      </c>
      <c r="M13" s="162"/>
      <c r="N13" s="83">
        <f>K13*(1+M13/100)</f>
        <v>0</v>
      </c>
      <c r="O13" s="83" t="e">
        <f>N13/J13</f>
        <v>#DIV/0!</v>
      </c>
      <c r="P13" s="83" t="e">
        <f>L13*F13</f>
        <v>#DIV/0!</v>
      </c>
      <c r="Q13" s="74" t="e">
        <f>O13*F13</f>
        <v>#DIV/0!</v>
      </c>
    </row>
    <row r="14" spans="1:17" x14ac:dyDescent="0.25">
      <c r="A14" s="74">
        <f>+A13+1</f>
        <v>2</v>
      </c>
      <c r="B14" s="175" t="s">
        <v>86</v>
      </c>
      <c r="C14" s="27" t="s">
        <v>87</v>
      </c>
      <c r="D14" s="77" t="s">
        <v>16</v>
      </c>
      <c r="E14" s="77">
        <v>100</v>
      </c>
      <c r="F14" s="77">
        <v>185500</v>
      </c>
      <c r="G14" s="160"/>
      <c r="H14" s="150"/>
      <c r="I14" s="77"/>
      <c r="J14" s="162"/>
      <c r="K14" s="162"/>
      <c r="L14" s="135" t="e">
        <f>K14/J14</f>
        <v>#DIV/0!</v>
      </c>
      <c r="M14" s="162"/>
      <c r="N14" s="83">
        <f>K14*(1+M14/100)</f>
        <v>0</v>
      </c>
      <c r="O14" s="83" t="e">
        <f>N14/J14</f>
        <v>#DIV/0!</v>
      </c>
      <c r="P14" s="83" t="e">
        <f>L14*F14</f>
        <v>#DIV/0!</v>
      </c>
      <c r="Q14" s="74" t="e">
        <f>O14*F14</f>
        <v>#DIV/0!</v>
      </c>
    </row>
    <row r="15" spans="1:17" x14ac:dyDescent="0.25">
      <c r="A15" s="74">
        <f>+A14+1</f>
        <v>3</v>
      </c>
      <c r="B15" s="175" t="s">
        <v>88</v>
      </c>
      <c r="C15" s="27" t="s">
        <v>89</v>
      </c>
      <c r="D15" s="77" t="s">
        <v>16</v>
      </c>
      <c r="E15" s="77">
        <v>100</v>
      </c>
      <c r="F15" s="77">
        <v>574300</v>
      </c>
      <c r="G15" s="160"/>
      <c r="H15" s="150"/>
      <c r="I15" s="77"/>
      <c r="J15" s="162"/>
      <c r="K15" s="162"/>
      <c r="L15" s="135" t="e">
        <f>K15/J15</f>
        <v>#DIV/0!</v>
      </c>
      <c r="M15" s="162"/>
      <c r="N15" s="83">
        <f>K15*(1+M15/100)</f>
        <v>0</v>
      </c>
      <c r="O15" s="83" t="e">
        <f>N15/J15</f>
        <v>#DIV/0!</v>
      </c>
      <c r="P15" s="83" t="e">
        <f>L15*F15</f>
        <v>#DIV/0!</v>
      </c>
      <c r="Q15" s="74" t="e">
        <f>O15*F15</f>
        <v>#DIV/0!</v>
      </c>
    </row>
    <row r="16" spans="1:17" x14ac:dyDescent="0.25">
      <c r="A16" s="74">
        <f>+A15+1</f>
        <v>4</v>
      </c>
      <c r="B16" s="175" t="s">
        <v>90</v>
      </c>
      <c r="C16" s="27" t="s">
        <v>91</v>
      </c>
      <c r="D16" s="77" t="s">
        <v>16</v>
      </c>
      <c r="E16" s="77">
        <v>100</v>
      </c>
      <c r="F16" s="77">
        <v>293600</v>
      </c>
      <c r="G16" s="160"/>
      <c r="H16" s="150"/>
      <c r="I16" s="77"/>
      <c r="J16" s="162"/>
      <c r="K16" s="162"/>
      <c r="L16" s="135" t="e">
        <f>K16/J16</f>
        <v>#DIV/0!</v>
      </c>
      <c r="M16" s="162"/>
      <c r="N16" s="83">
        <f>K16*(1+M16/100)</f>
        <v>0</v>
      </c>
      <c r="O16" s="83" t="e">
        <f>N16/J16</f>
        <v>#DIV/0!</v>
      </c>
      <c r="P16" s="83" t="e">
        <f>L16*F16</f>
        <v>#DIV/0!</v>
      </c>
      <c r="Q16" s="74" t="e">
        <f>O16*F16</f>
        <v>#DIV/0!</v>
      </c>
    </row>
    <row r="17" spans="1:17" x14ac:dyDescent="0.25">
      <c r="A17" s="74">
        <f>+A16+1</f>
        <v>5</v>
      </c>
      <c r="B17" s="175" t="s">
        <v>92</v>
      </c>
      <c r="C17" s="27" t="s">
        <v>93</v>
      </c>
      <c r="D17" s="77" t="s">
        <v>16</v>
      </c>
      <c r="E17" s="77">
        <v>100</v>
      </c>
      <c r="F17" s="77">
        <v>49500</v>
      </c>
      <c r="G17" s="160"/>
      <c r="H17" s="150"/>
      <c r="I17" s="77"/>
      <c r="J17" s="162"/>
      <c r="K17" s="162"/>
      <c r="L17" s="135" t="e">
        <f>K17/J17</f>
        <v>#DIV/0!</v>
      </c>
      <c r="M17" s="162"/>
      <c r="N17" s="83">
        <f>K17*(1+M17/100)</f>
        <v>0</v>
      </c>
      <c r="O17" s="83" t="e">
        <f>N17/J17</f>
        <v>#DIV/0!</v>
      </c>
      <c r="P17" s="83" t="e">
        <f>L17*F17</f>
        <v>#DIV/0!</v>
      </c>
      <c r="Q17" s="74" t="e">
        <f>O17*F17</f>
        <v>#DIV/0!</v>
      </c>
    </row>
    <row r="18" spans="1:17" x14ac:dyDescent="0.25">
      <c r="A18" s="385" t="s">
        <v>1248</v>
      </c>
      <c r="B18" s="386"/>
      <c r="C18" s="386"/>
      <c r="D18" s="386"/>
      <c r="E18" s="386"/>
      <c r="F18" s="386"/>
      <c r="G18" s="386"/>
      <c r="H18" s="386"/>
      <c r="I18" s="386"/>
      <c r="J18" s="386"/>
      <c r="K18" s="386"/>
      <c r="L18" s="386"/>
      <c r="M18" s="386"/>
      <c r="N18" s="386"/>
      <c r="O18" s="387"/>
      <c r="P18" s="3" t="e">
        <f t="shared" ref="P18:Q18" si="0">SUM(P13:P17)</f>
        <v>#DIV/0!</v>
      </c>
      <c r="Q18" s="3" t="e">
        <f t="shared" si="0"/>
        <v>#DIV/0!</v>
      </c>
    </row>
    <row r="19" spans="1:17" x14ac:dyDescent="0.25">
      <c r="A19" s="385" t="s">
        <v>1337</v>
      </c>
      <c r="B19" s="386"/>
      <c r="C19" s="386"/>
      <c r="D19" s="386"/>
      <c r="E19" s="386"/>
      <c r="F19" s="386"/>
      <c r="G19" s="386"/>
      <c r="H19" s="386"/>
      <c r="I19" s="386"/>
      <c r="J19" s="386"/>
      <c r="K19" s="386"/>
      <c r="L19" s="386"/>
      <c r="M19" s="386"/>
      <c r="N19" s="386"/>
      <c r="O19" s="387"/>
      <c r="P19" s="3" t="e">
        <f>(P18/12)*30</f>
        <v>#DIV/0!</v>
      </c>
      <c r="Q19" s="3" t="e">
        <f>(Q18/12)*30</f>
        <v>#DIV/0!</v>
      </c>
    </row>
    <row r="20" spans="1:17" s="4" customFormat="1" x14ac:dyDescent="0.25">
      <c r="A20" s="355"/>
      <c r="B20" s="355"/>
      <c r="C20" s="355"/>
      <c r="D20" s="355"/>
      <c r="E20" s="355"/>
      <c r="F20" s="355"/>
      <c r="G20" s="355"/>
      <c r="H20" s="355"/>
      <c r="I20" s="355"/>
      <c r="J20" s="355"/>
      <c r="K20" s="355"/>
      <c r="L20" s="355"/>
      <c r="M20" s="355"/>
      <c r="N20" s="355"/>
      <c r="O20" s="355"/>
      <c r="P20" s="26"/>
      <c r="Q20" s="26"/>
    </row>
    <row r="21" spans="1:17" x14ac:dyDescent="0.25">
      <c r="A21" s="92" t="s">
        <v>19</v>
      </c>
      <c r="B21" s="93"/>
      <c r="C21" s="94"/>
      <c r="D21" s="95"/>
      <c r="E21" s="95"/>
      <c r="F21" s="96"/>
    </row>
    <row r="22" spans="1:17" x14ac:dyDescent="0.25">
      <c r="A22" s="104" t="s">
        <v>1249</v>
      </c>
      <c r="B22" s="105"/>
      <c r="C22" s="106"/>
      <c r="D22" s="106"/>
      <c r="E22" s="107"/>
      <c r="F22" s="107"/>
      <c r="P22" s="103"/>
    </row>
    <row r="23" spans="1:17" x14ac:dyDescent="0.25">
      <c r="A23" s="104" t="s">
        <v>175</v>
      </c>
      <c r="B23" s="105"/>
      <c r="C23" s="105"/>
      <c r="D23" s="109"/>
      <c r="E23" s="109"/>
      <c r="F23" s="105"/>
    </row>
    <row r="24" spans="1:17" x14ac:dyDescent="0.25">
      <c r="A24" s="104" t="s">
        <v>20</v>
      </c>
      <c r="B24" s="105"/>
      <c r="C24" s="105"/>
      <c r="D24" s="109"/>
      <c r="E24" s="109"/>
      <c r="F24" s="111"/>
    </row>
    <row r="25" spans="1:17" x14ac:dyDescent="0.25">
      <c r="A25" s="104" t="s">
        <v>21</v>
      </c>
      <c r="B25" s="105"/>
      <c r="C25" s="105"/>
      <c r="D25" s="109"/>
      <c r="E25" s="109"/>
      <c r="F25" s="105"/>
    </row>
    <row r="26" spans="1:17" x14ac:dyDescent="0.25">
      <c r="A26" s="104" t="s">
        <v>94</v>
      </c>
      <c r="B26" s="105"/>
      <c r="C26" s="105"/>
      <c r="D26" s="109"/>
      <c r="E26" s="109"/>
      <c r="F26" s="111"/>
    </row>
    <row r="27" spans="1:17" x14ac:dyDescent="0.25">
      <c r="A27" s="104" t="s">
        <v>95</v>
      </c>
      <c r="B27" s="105"/>
      <c r="C27" s="105"/>
      <c r="D27" s="109"/>
      <c r="E27" s="109"/>
      <c r="F27" s="111"/>
    </row>
    <row r="28" spans="1:17" x14ac:dyDescent="0.25">
      <c r="A28" s="104" t="s">
        <v>96</v>
      </c>
      <c r="B28" s="105"/>
      <c r="C28" s="105"/>
      <c r="D28" s="109"/>
      <c r="E28" s="109"/>
      <c r="F28" s="111"/>
    </row>
    <row r="29" spans="1:17" x14ac:dyDescent="0.25">
      <c r="A29" s="104" t="s">
        <v>97</v>
      </c>
      <c r="B29" s="105"/>
      <c r="C29" s="105"/>
      <c r="D29" s="109"/>
      <c r="E29" s="109"/>
      <c r="F29" s="111"/>
    </row>
    <row r="30" spans="1:17" x14ac:dyDescent="0.25">
      <c r="A30" s="104" t="s">
        <v>98</v>
      </c>
      <c r="B30" s="105"/>
      <c r="C30" s="105"/>
      <c r="D30" s="109"/>
      <c r="E30" s="109"/>
      <c r="F30" s="111"/>
    </row>
    <row r="31" spans="1:17" x14ac:dyDescent="0.25">
      <c r="A31" s="104" t="s">
        <v>99</v>
      </c>
      <c r="B31" s="105"/>
      <c r="C31" s="105"/>
      <c r="D31" s="109"/>
      <c r="E31" s="109"/>
      <c r="F31" s="111"/>
    </row>
    <row r="32" spans="1:17" ht="16.5" x14ac:dyDescent="0.3">
      <c r="A32" s="13"/>
      <c r="B32" s="13"/>
      <c r="C32" s="13"/>
      <c r="D32" s="13"/>
      <c r="E32" s="118"/>
      <c r="F32" s="118"/>
      <c r="G32" s="118"/>
      <c r="H32" s="13"/>
      <c r="I32" s="13"/>
      <c r="J32" s="13"/>
      <c r="K32" s="13"/>
      <c r="L32" s="119"/>
      <c r="M32" s="13"/>
      <c r="N32" s="38"/>
      <c r="O32" s="38"/>
    </row>
    <row r="33" spans="1:15" ht="16.5" x14ac:dyDescent="0.3">
      <c r="A33" s="13"/>
      <c r="B33" s="13"/>
      <c r="C33" s="13"/>
      <c r="D33" s="13"/>
      <c r="E33" s="118"/>
      <c r="F33" s="118"/>
      <c r="G33" s="118"/>
      <c r="H33" s="13"/>
      <c r="I33" s="13"/>
      <c r="J33" s="13"/>
      <c r="K33" s="13"/>
      <c r="L33" s="119"/>
      <c r="M33" s="13"/>
      <c r="N33" s="38"/>
      <c r="O33" s="38"/>
    </row>
    <row r="34" spans="1:15" s="13" customFormat="1" ht="16.5" x14ac:dyDescent="0.3">
      <c r="A34" s="21" t="s">
        <v>196</v>
      </c>
      <c r="B34" s="32"/>
      <c r="D34" s="19"/>
      <c r="E34" s="6"/>
      <c r="G34" s="51" t="s">
        <v>276</v>
      </c>
      <c r="H34" s="20"/>
      <c r="I34" s="13" t="s">
        <v>197</v>
      </c>
    </row>
    <row r="35" spans="1:15" ht="16.5" x14ac:dyDescent="0.3">
      <c r="A35" s="22"/>
      <c r="B35" s="22"/>
      <c r="C35" s="13"/>
      <c r="D35" s="19"/>
      <c r="E35" s="13"/>
      <c r="F35" s="12"/>
      <c r="G35" s="12"/>
      <c r="H35" s="12"/>
      <c r="I35" s="12"/>
      <c r="J35" s="13"/>
    </row>
    <row r="36" spans="1:15" ht="16.5" x14ac:dyDescent="0.3">
      <c r="A36" s="25" t="s">
        <v>198</v>
      </c>
      <c r="B36" s="33"/>
      <c r="C36" s="13"/>
      <c r="D36" s="13"/>
      <c r="E36" s="13"/>
      <c r="F36" s="12"/>
      <c r="G36" s="13"/>
      <c r="H36" s="12"/>
      <c r="I36" s="13"/>
      <c r="J36" s="13"/>
    </row>
    <row r="37" spans="1:15" ht="16.5" x14ac:dyDescent="0.3">
      <c r="A37" s="24" t="s">
        <v>177</v>
      </c>
      <c r="B37" s="33"/>
      <c r="C37" s="13"/>
      <c r="D37" s="13"/>
      <c r="E37" s="13"/>
      <c r="F37" s="12"/>
      <c r="G37" s="13"/>
      <c r="H37" s="12"/>
      <c r="I37" s="13"/>
      <c r="J37" s="13"/>
    </row>
  </sheetData>
  <mergeCells count="7">
    <mergeCell ref="A19:O19"/>
    <mergeCell ref="A18:O18"/>
    <mergeCell ref="P1:Q1"/>
    <mergeCell ref="P2:Q2"/>
    <mergeCell ref="A6:Q6"/>
    <mergeCell ref="A7:Q7"/>
    <mergeCell ref="A10:Q10"/>
  </mergeCells>
  <conditionalFormatting sqref="H13:H17">
    <cfRule type="duplicateValues" dxfId="6" priority="1"/>
  </conditionalFormatting>
  <pageMargins left="0.7" right="0.7" top="0.75" bottom="0.75" header="0.3" footer="0.3"/>
  <pageSetup paperSize="9" scale="55"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12E9A-D4EE-45D3-83EF-2B950179AEA8}">
  <sheetPr>
    <pageSetUpPr fitToPage="1"/>
  </sheetPr>
  <dimension ref="A1:Q40"/>
  <sheetViews>
    <sheetView zoomScaleNormal="100" workbookViewId="0">
      <selection activeCell="F15" sqref="F15"/>
    </sheetView>
  </sheetViews>
  <sheetFormatPr defaultColWidth="9.140625" defaultRowHeight="15" x14ac:dyDescent="0.25"/>
  <cols>
    <col min="1" max="1" width="4.85546875" style="1" customWidth="1"/>
    <col min="2" max="2" width="7.140625" style="1" customWidth="1"/>
    <col min="3" max="3" width="40.42578125" style="1" customWidth="1"/>
    <col min="4" max="4" width="9.28515625" style="1" customWidth="1"/>
    <col min="5" max="5" width="13.5703125" style="1" customWidth="1"/>
    <col min="6" max="6" width="12.140625" style="184" customWidth="1"/>
    <col min="7" max="7" width="28.28515625" style="1" customWidth="1"/>
    <col min="8" max="8" width="16.140625" style="1" customWidth="1"/>
    <col min="9" max="9" width="13.28515625" style="1" customWidth="1"/>
    <col min="10" max="10" width="11.85546875" style="1" customWidth="1"/>
    <col min="11" max="12" width="13" style="1" customWidth="1"/>
    <col min="13" max="16384" width="9.140625" style="1"/>
  </cols>
  <sheetData>
    <row r="1" spans="1:17" ht="14.45" customHeight="1" x14ac:dyDescent="0.25">
      <c r="A1" s="55"/>
      <c r="B1" s="55"/>
      <c r="C1" s="56"/>
      <c r="D1" s="57"/>
      <c r="E1" s="58"/>
      <c r="F1" s="241"/>
      <c r="G1" s="59"/>
      <c r="H1" s="60"/>
      <c r="I1" s="61"/>
      <c r="J1" s="62"/>
      <c r="N1" s="63"/>
      <c r="P1" s="396" t="s">
        <v>303</v>
      </c>
      <c r="Q1" s="396"/>
    </row>
    <row r="2" spans="1:17" ht="16.5" customHeight="1" x14ac:dyDescent="0.25">
      <c r="A2" s="55"/>
      <c r="B2" s="55"/>
      <c r="C2" s="56"/>
      <c r="D2" s="64"/>
      <c r="E2" s="65"/>
      <c r="F2" s="242"/>
      <c r="G2" s="66"/>
      <c r="H2" s="61"/>
      <c r="I2" s="67"/>
      <c r="J2" s="68"/>
      <c r="N2" s="69"/>
      <c r="P2" s="380" t="s">
        <v>1250</v>
      </c>
      <c r="Q2" s="380"/>
    </row>
    <row r="3" spans="1:17" ht="16.5" x14ac:dyDescent="0.25">
      <c r="A3" s="31"/>
      <c r="B3" s="31"/>
      <c r="C3" s="56"/>
      <c r="D3" s="64"/>
      <c r="E3" s="65"/>
      <c r="F3" s="243"/>
      <c r="G3" s="67"/>
      <c r="H3" s="64"/>
      <c r="I3" s="67"/>
      <c r="J3" s="63"/>
      <c r="K3" s="63"/>
      <c r="L3" s="63"/>
      <c r="M3" s="63"/>
      <c r="N3" s="63"/>
      <c r="O3" s="31"/>
    </row>
    <row r="4" spans="1:17" s="31" customFormat="1" ht="16.5" x14ac:dyDescent="0.25">
      <c r="C4" s="56"/>
      <c r="D4" s="64"/>
      <c r="E4" s="65"/>
      <c r="F4" s="243"/>
      <c r="G4" s="67"/>
      <c r="H4" s="64"/>
      <c r="I4" s="67"/>
      <c r="J4" s="63"/>
      <c r="K4" s="63"/>
      <c r="L4" s="63"/>
      <c r="M4" s="63"/>
      <c r="N4" s="63"/>
    </row>
    <row r="5" spans="1:17" s="13" customFormat="1" ht="16.5" x14ac:dyDescent="0.3">
      <c r="A5" s="17"/>
      <c r="B5" s="30"/>
      <c r="D5" s="255"/>
      <c r="E5" s="255"/>
      <c r="F5" s="255"/>
      <c r="G5" s="255"/>
      <c r="H5" s="255"/>
      <c r="I5" s="255"/>
      <c r="J5" s="255"/>
      <c r="K5" s="9"/>
      <c r="L5" s="9"/>
      <c r="M5" s="9"/>
      <c r="N5" s="9"/>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203</v>
      </c>
      <c r="B7" s="384"/>
      <c r="C7" s="384"/>
      <c r="D7" s="384"/>
      <c r="E7" s="384"/>
      <c r="F7" s="384"/>
      <c r="G7" s="384"/>
      <c r="H7" s="384"/>
      <c r="I7" s="384"/>
      <c r="J7" s="384"/>
      <c r="K7" s="384"/>
      <c r="L7" s="384"/>
      <c r="M7" s="384"/>
      <c r="N7" s="384"/>
      <c r="O7" s="384"/>
      <c r="P7" s="384"/>
      <c r="Q7" s="384"/>
    </row>
    <row r="8" spans="1:17" s="13" customFormat="1" ht="15" customHeight="1" x14ac:dyDescent="0.3">
      <c r="A8" s="14"/>
      <c r="B8" s="15"/>
      <c r="C8" s="16"/>
      <c r="D8" s="10"/>
      <c r="E8" s="10"/>
      <c r="F8" s="245"/>
      <c r="G8" s="11"/>
      <c r="H8" s="12"/>
      <c r="I8" s="12"/>
      <c r="J8" s="12"/>
      <c r="O8" s="9"/>
    </row>
    <row r="9" spans="1:17" s="13" customFormat="1" ht="15" customHeight="1" x14ac:dyDescent="0.3">
      <c r="A9" s="14"/>
      <c r="B9" s="15"/>
      <c r="C9" s="16"/>
      <c r="D9" s="10"/>
      <c r="E9" s="10"/>
      <c r="F9" s="245"/>
      <c r="G9" s="11"/>
      <c r="H9" s="12"/>
      <c r="I9" s="12"/>
      <c r="J9" s="12"/>
      <c r="O9" s="9"/>
    </row>
    <row r="10" spans="1:17" s="38" customFormat="1" ht="16.5" x14ac:dyDescent="0.3">
      <c r="A10" s="116"/>
      <c r="B10" s="117"/>
      <c r="C10" s="117"/>
      <c r="D10" s="117"/>
      <c r="E10" s="117"/>
      <c r="F10" s="251"/>
      <c r="G10" s="117"/>
      <c r="H10" s="117"/>
      <c r="I10" s="117"/>
      <c r="J10" s="117"/>
      <c r="K10" s="117"/>
      <c r="L10" s="117"/>
    </row>
    <row r="11" spans="1:17" ht="15.75" x14ac:dyDescent="0.25">
      <c r="A11" s="383" t="s">
        <v>1145</v>
      </c>
      <c r="B11" s="383"/>
      <c r="C11" s="383"/>
      <c r="D11" s="383"/>
      <c r="E11" s="383"/>
      <c r="F11" s="383"/>
      <c r="G11" s="383"/>
      <c r="H11" s="383"/>
      <c r="I11" s="383"/>
      <c r="J11" s="383"/>
      <c r="K11" s="383"/>
      <c r="L11" s="383"/>
      <c r="M11" s="383"/>
      <c r="N11" s="383"/>
      <c r="O11" s="383"/>
      <c r="P11" s="383"/>
      <c r="Q11" s="383"/>
    </row>
    <row r="12" spans="1:17" x14ac:dyDescent="0.25">
      <c r="A12" s="126"/>
      <c r="B12" s="126"/>
      <c r="C12" s="100"/>
      <c r="D12" s="100"/>
      <c r="E12" s="127"/>
      <c r="F12" s="257"/>
      <c r="G12" s="128"/>
      <c r="H12" s="128"/>
      <c r="I12" s="100"/>
      <c r="J12" s="100"/>
      <c r="K12" s="100"/>
      <c r="L12" s="100"/>
      <c r="M12" s="100"/>
      <c r="N12" s="100"/>
      <c r="O12" s="100"/>
    </row>
    <row r="13" spans="1:17" ht="38.25" x14ac:dyDescent="0.25">
      <c r="A13" s="303" t="s">
        <v>0</v>
      </c>
      <c r="B13" s="70" t="s">
        <v>1</v>
      </c>
      <c r="C13" s="303" t="s">
        <v>2</v>
      </c>
      <c r="D13" s="303" t="s">
        <v>3</v>
      </c>
      <c r="E13" s="303" t="s">
        <v>17</v>
      </c>
      <c r="F13" s="70" t="s">
        <v>485</v>
      </c>
      <c r="G13" s="304" t="s">
        <v>5</v>
      </c>
      <c r="H13" s="304" t="s">
        <v>6</v>
      </c>
      <c r="I13" s="304" t="s">
        <v>7</v>
      </c>
      <c r="J13" s="304" t="s">
        <v>8</v>
      </c>
      <c r="K13" s="305" t="s">
        <v>18</v>
      </c>
      <c r="L13" s="305" t="s">
        <v>10</v>
      </c>
      <c r="M13" s="306" t="s">
        <v>11</v>
      </c>
      <c r="N13" s="305" t="s">
        <v>12</v>
      </c>
      <c r="O13" s="305" t="s">
        <v>13</v>
      </c>
      <c r="P13" s="73" t="s">
        <v>14</v>
      </c>
      <c r="Q13" s="73" t="s">
        <v>15</v>
      </c>
    </row>
    <row r="14" spans="1:17" x14ac:dyDescent="0.25">
      <c r="A14" s="307">
        <v>1</v>
      </c>
      <c r="B14" s="75" t="s">
        <v>100</v>
      </c>
      <c r="C14" s="328" t="s">
        <v>101</v>
      </c>
      <c r="D14" s="175" t="s">
        <v>16</v>
      </c>
      <c r="E14" s="27">
        <v>200</v>
      </c>
      <c r="F14" s="77">
        <v>7000</v>
      </c>
      <c r="G14" s="77"/>
      <c r="H14" s="150"/>
      <c r="I14" s="160"/>
      <c r="J14" s="150"/>
      <c r="K14" s="77"/>
      <c r="L14" s="162" t="e">
        <f>K14/J14</f>
        <v>#DIV/0!</v>
      </c>
      <c r="M14" s="162"/>
      <c r="N14" s="135">
        <f>K14*(1+M14/100)</f>
        <v>0</v>
      </c>
      <c r="O14" s="162" t="e">
        <f>N14/J14</f>
        <v>#DIV/0!</v>
      </c>
      <c r="P14" s="83" t="e">
        <f>L14*F14</f>
        <v>#DIV/0!</v>
      </c>
      <c r="Q14" s="83" t="e">
        <f>O14*F14</f>
        <v>#DIV/0!</v>
      </c>
    </row>
    <row r="15" spans="1:17" x14ac:dyDescent="0.25">
      <c r="A15" s="307">
        <f>+A14+1</f>
        <v>2</v>
      </c>
      <c r="B15" s="75" t="s">
        <v>102</v>
      </c>
      <c r="C15" s="328" t="s">
        <v>103</v>
      </c>
      <c r="D15" s="175" t="s">
        <v>16</v>
      </c>
      <c r="E15" s="27">
        <v>200</v>
      </c>
      <c r="F15" s="77">
        <v>164400</v>
      </c>
      <c r="G15" s="77"/>
      <c r="H15" s="150"/>
      <c r="I15" s="160"/>
      <c r="J15" s="150"/>
      <c r="K15" s="77"/>
      <c r="L15" s="162" t="e">
        <f>K15/J15</f>
        <v>#DIV/0!</v>
      </c>
      <c r="M15" s="162"/>
      <c r="N15" s="135">
        <f>K15*(1+M15/100)</f>
        <v>0</v>
      </c>
      <c r="O15" s="162" t="e">
        <f>N15/J15</f>
        <v>#DIV/0!</v>
      </c>
      <c r="P15" s="83" t="e">
        <f>L15*F15</f>
        <v>#DIV/0!</v>
      </c>
      <c r="Q15" s="83" t="e">
        <f>O15*F15</f>
        <v>#DIV/0!</v>
      </c>
    </row>
    <row r="16" spans="1:17" x14ac:dyDescent="0.25">
      <c r="A16" s="307">
        <f>+A15+1</f>
        <v>3</v>
      </c>
      <c r="B16" s="75" t="s">
        <v>104</v>
      </c>
      <c r="C16" s="328" t="s">
        <v>105</v>
      </c>
      <c r="D16" s="175" t="s">
        <v>16</v>
      </c>
      <c r="E16" s="27">
        <v>200</v>
      </c>
      <c r="F16" s="77">
        <v>679200</v>
      </c>
      <c r="G16" s="77"/>
      <c r="H16" s="150"/>
      <c r="I16" s="160"/>
      <c r="J16" s="150"/>
      <c r="K16" s="77"/>
      <c r="L16" s="162" t="e">
        <f>K16/J16</f>
        <v>#DIV/0!</v>
      </c>
      <c r="M16" s="162"/>
      <c r="N16" s="135">
        <f>K16*(1+M16/100)</f>
        <v>0</v>
      </c>
      <c r="O16" s="162" t="e">
        <f>N16/J16</f>
        <v>#DIV/0!</v>
      </c>
      <c r="P16" s="83" t="e">
        <f>L16*F16</f>
        <v>#DIV/0!</v>
      </c>
      <c r="Q16" s="83" t="e">
        <f>O16*F16</f>
        <v>#DIV/0!</v>
      </c>
    </row>
    <row r="17" spans="1:17" x14ac:dyDescent="0.25">
      <c r="A17" s="307">
        <f>+A16+1</f>
        <v>4</v>
      </c>
      <c r="B17" s="75" t="s">
        <v>106</v>
      </c>
      <c r="C17" s="328" t="s">
        <v>107</v>
      </c>
      <c r="D17" s="175" t="s">
        <v>16</v>
      </c>
      <c r="E17" s="27">
        <v>200</v>
      </c>
      <c r="F17" s="77">
        <v>466200</v>
      </c>
      <c r="G17" s="77"/>
      <c r="H17" s="150"/>
      <c r="I17" s="160"/>
      <c r="J17" s="150"/>
      <c r="K17" s="77"/>
      <c r="L17" s="162" t="e">
        <f>K17/J17</f>
        <v>#DIV/0!</v>
      </c>
      <c r="M17" s="162"/>
      <c r="N17" s="135">
        <f>K17*(1+M17/100)</f>
        <v>0</v>
      </c>
      <c r="O17" s="162" t="e">
        <f>N17/J17</f>
        <v>#DIV/0!</v>
      </c>
      <c r="P17" s="83" t="e">
        <f>L17*F17</f>
        <v>#DIV/0!</v>
      </c>
      <c r="Q17" s="83" t="e">
        <f>O17*F17</f>
        <v>#DIV/0!</v>
      </c>
    </row>
    <row r="18" spans="1:17" x14ac:dyDescent="0.25">
      <c r="A18" s="307">
        <f>+A17+1</f>
        <v>5</v>
      </c>
      <c r="B18" s="75" t="s">
        <v>108</v>
      </c>
      <c r="C18" s="328" t="s">
        <v>109</v>
      </c>
      <c r="D18" s="175" t="s">
        <v>16</v>
      </c>
      <c r="E18" s="27">
        <v>200</v>
      </c>
      <c r="F18" s="77">
        <v>23000</v>
      </c>
      <c r="G18" s="77"/>
      <c r="H18" s="150"/>
      <c r="I18" s="160"/>
      <c r="J18" s="150"/>
      <c r="K18" s="77"/>
      <c r="L18" s="162" t="e">
        <f>K18/J18</f>
        <v>#DIV/0!</v>
      </c>
      <c r="M18" s="162"/>
      <c r="N18" s="135">
        <f>K18*(1+M18/100)</f>
        <v>0</v>
      </c>
      <c r="O18" s="162" t="e">
        <f>N18/J18</f>
        <v>#DIV/0!</v>
      </c>
      <c r="P18" s="83" t="e">
        <f>L18*F18</f>
        <v>#DIV/0!</v>
      </c>
      <c r="Q18" s="83" t="e">
        <f>O18*F18</f>
        <v>#DIV/0!</v>
      </c>
    </row>
    <row r="19" spans="1:17" x14ac:dyDescent="0.25">
      <c r="A19" s="385" t="s">
        <v>1251</v>
      </c>
      <c r="B19" s="386"/>
      <c r="C19" s="386"/>
      <c r="D19" s="386"/>
      <c r="E19" s="386"/>
      <c r="F19" s="386"/>
      <c r="G19" s="386"/>
      <c r="H19" s="386"/>
      <c r="I19" s="386"/>
      <c r="J19" s="386"/>
      <c r="K19" s="386"/>
      <c r="L19" s="386"/>
      <c r="M19" s="386"/>
      <c r="N19" s="386"/>
      <c r="O19" s="387"/>
      <c r="P19" s="3" t="e">
        <f t="shared" ref="P19:Q19" si="0">SUM(P14:P18)</f>
        <v>#DIV/0!</v>
      </c>
      <c r="Q19" s="3" t="e">
        <f t="shared" si="0"/>
        <v>#DIV/0!</v>
      </c>
    </row>
    <row r="20" spans="1:17" x14ac:dyDescent="0.25">
      <c r="A20" s="385" t="s">
        <v>1338</v>
      </c>
      <c r="B20" s="386"/>
      <c r="C20" s="386"/>
      <c r="D20" s="386"/>
      <c r="E20" s="386"/>
      <c r="F20" s="386"/>
      <c r="G20" s="386"/>
      <c r="H20" s="386"/>
      <c r="I20" s="386"/>
      <c r="J20" s="386"/>
      <c r="K20" s="386"/>
      <c r="L20" s="386"/>
      <c r="M20" s="386"/>
      <c r="N20" s="386"/>
      <c r="O20" s="387"/>
      <c r="P20" s="3" t="e">
        <f>(P19/12)*30</f>
        <v>#DIV/0!</v>
      </c>
      <c r="Q20" s="3" t="e">
        <f>(Q19/12)*30</f>
        <v>#DIV/0!</v>
      </c>
    </row>
    <row r="21" spans="1:17" s="4" customFormat="1" x14ac:dyDescent="0.25">
      <c r="A21" s="355"/>
      <c r="B21" s="355"/>
      <c r="C21" s="355"/>
      <c r="D21" s="355"/>
      <c r="E21" s="355"/>
      <c r="F21" s="355"/>
      <c r="G21" s="355"/>
      <c r="H21" s="355"/>
      <c r="I21" s="355"/>
      <c r="J21" s="355"/>
      <c r="K21" s="355"/>
      <c r="L21" s="355"/>
      <c r="M21" s="355"/>
      <c r="N21" s="355"/>
      <c r="O21" s="355"/>
      <c r="P21" s="26"/>
      <c r="Q21" s="26"/>
    </row>
    <row r="22" spans="1:17" x14ac:dyDescent="0.25">
      <c r="A22" s="92" t="s">
        <v>19</v>
      </c>
      <c r="B22" s="92"/>
      <c r="C22" s="308"/>
      <c r="D22" s="93"/>
      <c r="E22" s="93"/>
      <c r="F22" s="309"/>
      <c r="G22" s="109"/>
      <c r="H22" s="109"/>
      <c r="I22" s="310"/>
      <c r="J22" s="310"/>
      <c r="K22" s="311"/>
      <c r="L22" s="311"/>
      <c r="M22" s="156"/>
      <c r="N22" s="311"/>
      <c r="O22" s="311"/>
    </row>
    <row r="23" spans="1:17" x14ac:dyDescent="0.25">
      <c r="A23" s="104" t="s">
        <v>1252</v>
      </c>
      <c r="B23" s="105"/>
      <c r="C23" s="105"/>
      <c r="D23" s="105"/>
      <c r="E23" s="106"/>
      <c r="F23" s="313"/>
      <c r="G23" s="314"/>
      <c r="H23" s="315"/>
      <c r="I23" s="315"/>
      <c r="J23" s="316"/>
      <c r="K23" s="317"/>
      <c r="L23" s="317"/>
      <c r="M23" s="316"/>
      <c r="N23" s="317"/>
      <c r="O23" s="317"/>
    </row>
    <row r="24" spans="1:17" x14ac:dyDescent="0.25">
      <c r="A24" s="104" t="s">
        <v>110</v>
      </c>
      <c r="B24" s="105"/>
      <c r="C24" s="105"/>
      <c r="D24" s="105"/>
      <c r="E24" s="109"/>
      <c r="F24" s="319"/>
      <c r="G24" s="314"/>
      <c r="H24" s="314"/>
      <c r="I24" s="320"/>
      <c r="J24" s="320"/>
      <c r="K24" s="317"/>
      <c r="L24" s="317"/>
      <c r="M24" s="321"/>
      <c r="N24" s="317"/>
      <c r="O24" s="317"/>
    </row>
    <row r="25" spans="1:17" x14ac:dyDescent="0.25">
      <c r="A25" s="104" t="s">
        <v>172</v>
      </c>
      <c r="B25" s="105"/>
      <c r="C25" s="105"/>
      <c r="D25" s="105"/>
      <c r="E25" s="109"/>
      <c r="F25" s="319"/>
      <c r="G25" s="314"/>
      <c r="H25" s="314"/>
      <c r="I25" s="320"/>
      <c r="J25" s="320"/>
      <c r="K25" s="317"/>
      <c r="L25" s="317"/>
      <c r="M25" s="321"/>
      <c r="N25" s="317"/>
      <c r="O25" s="317"/>
    </row>
    <row r="26" spans="1:17" x14ac:dyDescent="0.25">
      <c r="A26" s="104" t="s">
        <v>111</v>
      </c>
      <c r="B26" s="105"/>
      <c r="C26" s="105"/>
      <c r="D26" s="105"/>
      <c r="E26" s="106"/>
      <c r="F26" s="319"/>
      <c r="G26" s="314"/>
      <c r="H26" s="314"/>
      <c r="I26" s="320"/>
      <c r="J26" s="320"/>
      <c r="K26" s="317"/>
      <c r="L26" s="317"/>
      <c r="M26" s="321"/>
      <c r="N26" s="317"/>
      <c r="O26" s="317"/>
    </row>
    <row r="27" spans="1:17" x14ac:dyDescent="0.25">
      <c r="A27" s="104" t="s">
        <v>112</v>
      </c>
      <c r="B27" s="105"/>
      <c r="C27" s="105"/>
      <c r="D27" s="105"/>
      <c r="E27" s="106"/>
      <c r="F27" s="313"/>
      <c r="G27" s="314"/>
      <c r="H27" s="314"/>
      <c r="I27" s="315"/>
      <c r="J27" s="315"/>
      <c r="K27" s="317"/>
      <c r="L27" s="317"/>
      <c r="M27" s="321"/>
      <c r="N27" s="317"/>
      <c r="O27" s="317"/>
    </row>
    <row r="28" spans="1:17" x14ac:dyDescent="0.25">
      <c r="A28" s="104" t="s">
        <v>95</v>
      </c>
      <c r="B28" s="105"/>
      <c r="C28" s="105"/>
      <c r="D28" s="105"/>
      <c r="E28" s="106"/>
      <c r="F28" s="313"/>
      <c r="G28" s="314"/>
      <c r="H28" s="314"/>
      <c r="I28" s="315"/>
      <c r="J28" s="315"/>
      <c r="K28" s="317"/>
      <c r="L28" s="317"/>
      <c r="M28" s="321"/>
      <c r="N28" s="317"/>
      <c r="O28" s="317"/>
    </row>
    <row r="29" spans="1:17" x14ac:dyDescent="0.25">
      <c r="A29" s="104" t="s">
        <v>113</v>
      </c>
      <c r="B29" s="105"/>
      <c r="C29" s="105"/>
      <c r="D29" s="105"/>
      <c r="E29" s="106"/>
      <c r="F29" s="313"/>
      <c r="G29" s="314"/>
      <c r="H29" s="314"/>
      <c r="I29" s="315"/>
      <c r="J29" s="315"/>
      <c r="K29" s="317"/>
      <c r="L29" s="317"/>
      <c r="M29" s="321"/>
      <c r="N29" s="317"/>
      <c r="O29" s="317"/>
    </row>
    <row r="30" spans="1:17" x14ac:dyDescent="0.25">
      <c r="A30" s="104" t="s">
        <v>297</v>
      </c>
      <c r="B30" s="105"/>
      <c r="C30" s="105"/>
      <c r="D30" s="105"/>
      <c r="E30" s="106"/>
      <c r="F30" s="313"/>
      <c r="G30" s="314"/>
      <c r="H30" s="314"/>
      <c r="I30" s="315"/>
      <c r="J30" s="315"/>
      <c r="K30" s="317"/>
      <c r="L30" s="317"/>
      <c r="M30" s="321"/>
      <c r="N30" s="317"/>
      <c r="O30" s="317"/>
    </row>
    <row r="31" spans="1:17" x14ac:dyDescent="0.25">
      <c r="A31" s="104" t="s">
        <v>114</v>
      </c>
      <c r="B31" s="105"/>
      <c r="C31" s="105"/>
      <c r="D31" s="105"/>
      <c r="E31" s="106"/>
      <c r="F31" s="313"/>
      <c r="G31" s="314"/>
      <c r="H31" s="314"/>
      <c r="I31" s="315"/>
      <c r="J31" s="315"/>
      <c r="K31" s="317"/>
      <c r="L31" s="317"/>
      <c r="M31" s="321"/>
      <c r="N31" s="317"/>
      <c r="O31" s="317"/>
    </row>
    <row r="32" spans="1:17" x14ac:dyDescent="0.25">
      <c r="A32" s="104" t="s">
        <v>115</v>
      </c>
      <c r="B32" s="105"/>
      <c r="C32" s="105"/>
      <c r="D32" s="105"/>
      <c r="E32" s="106"/>
      <c r="F32" s="313"/>
      <c r="G32" s="314"/>
      <c r="H32" s="314"/>
      <c r="I32" s="315"/>
      <c r="J32" s="315"/>
      <c r="K32" s="317"/>
      <c r="L32" s="317"/>
      <c r="M32" s="321"/>
      <c r="N32" s="317"/>
      <c r="O32" s="317"/>
    </row>
    <row r="33" spans="1:15" x14ac:dyDescent="0.25">
      <c r="A33" s="104" t="s">
        <v>116</v>
      </c>
      <c r="B33" s="105"/>
      <c r="C33" s="105"/>
      <c r="D33" s="105"/>
      <c r="E33" s="109"/>
      <c r="F33" s="313"/>
      <c r="G33" s="314"/>
      <c r="H33" s="314"/>
      <c r="I33" s="315"/>
      <c r="J33" s="315"/>
      <c r="K33" s="317"/>
      <c r="L33" s="317"/>
      <c r="M33" s="321"/>
      <c r="N33" s="317"/>
      <c r="O33" s="317"/>
    </row>
    <row r="34" spans="1:15" x14ac:dyDescent="0.25">
      <c r="A34" s="104" t="s">
        <v>117</v>
      </c>
      <c r="B34" s="105"/>
      <c r="C34" s="105"/>
      <c r="D34" s="105"/>
      <c r="E34" s="109"/>
      <c r="F34" s="313"/>
      <c r="G34" s="314"/>
      <c r="H34" s="314"/>
      <c r="I34" s="315"/>
      <c r="J34" s="315"/>
      <c r="K34" s="317"/>
      <c r="L34" s="317"/>
      <c r="M34" s="321"/>
      <c r="N34" s="317"/>
      <c r="O34" s="317"/>
    </row>
    <row r="35" spans="1:15" x14ac:dyDescent="0.25">
      <c r="A35" s="104"/>
      <c r="B35" s="105"/>
      <c r="C35" s="105"/>
      <c r="D35" s="105"/>
      <c r="E35" s="109"/>
      <c r="F35" s="313"/>
      <c r="G35" s="314"/>
      <c r="H35" s="314"/>
      <c r="I35" s="315"/>
      <c r="J35" s="315"/>
      <c r="K35" s="317"/>
      <c r="L35" s="317"/>
      <c r="M35" s="321"/>
      <c r="N35" s="317"/>
      <c r="O35" s="317"/>
    </row>
    <row r="36" spans="1:15" x14ac:dyDescent="0.25">
      <c r="A36" s="104"/>
      <c r="B36" s="105"/>
      <c r="C36" s="105"/>
      <c r="D36" s="105"/>
      <c r="E36" s="109"/>
      <c r="F36" s="313"/>
      <c r="G36" s="314"/>
      <c r="H36" s="314"/>
      <c r="I36" s="315"/>
      <c r="J36" s="315"/>
      <c r="K36" s="317"/>
      <c r="L36" s="317"/>
      <c r="M36" s="321"/>
      <c r="N36" s="317"/>
      <c r="O36" s="317"/>
    </row>
    <row r="37" spans="1:15" s="13" customFormat="1" ht="16.5" x14ac:dyDescent="0.3">
      <c r="A37" s="21" t="s">
        <v>196</v>
      </c>
      <c r="B37" s="32"/>
      <c r="D37" s="19"/>
      <c r="E37" s="6"/>
      <c r="G37" s="51" t="s">
        <v>276</v>
      </c>
      <c r="H37" s="20"/>
      <c r="I37" s="13" t="s">
        <v>197</v>
      </c>
    </row>
    <row r="38" spans="1:15" ht="16.5" x14ac:dyDescent="0.3">
      <c r="A38" s="22"/>
      <c r="B38" s="22"/>
      <c r="C38" s="13"/>
      <c r="D38" s="19"/>
      <c r="E38" s="13"/>
      <c r="F38" s="12"/>
      <c r="G38" s="12"/>
      <c r="H38" s="12"/>
      <c r="I38" s="12"/>
      <c r="J38" s="13"/>
    </row>
    <row r="39" spans="1:15" ht="16.5" x14ac:dyDescent="0.3">
      <c r="A39" s="25" t="s">
        <v>198</v>
      </c>
      <c r="B39" s="33"/>
      <c r="C39" s="13"/>
      <c r="D39" s="13"/>
      <c r="E39" s="13"/>
      <c r="F39" s="12"/>
      <c r="G39" s="13"/>
      <c r="H39" s="12"/>
      <c r="I39" s="13"/>
      <c r="J39" s="13"/>
    </row>
    <row r="40" spans="1:15" ht="16.5" x14ac:dyDescent="0.3">
      <c r="A40" s="24" t="s">
        <v>177</v>
      </c>
      <c r="B40" s="33"/>
      <c r="C40" s="13"/>
      <c r="D40" s="13"/>
      <c r="E40" s="13"/>
      <c r="F40" s="12"/>
      <c r="G40" s="13"/>
      <c r="H40" s="12"/>
      <c r="I40" s="13"/>
      <c r="J40" s="13"/>
    </row>
  </sheetData>
  <mergeCells count="7">
    <mergeCell ref="A20:O20"/>
    <mergeCell ref="A19:O19"/>
    <mergeCell ref="P1:Q1"/>
    <mergeCell ref="P2:Q2"/>
    <mergeCell ref="A6:Q6"/>
    <mergeCell ref="A7:Q7"/>
    <mergeCell ref="A11:Q11"/>
  </mergeCells>
  <conditionalFormatting sqref="J14:J18">
    <cfRule type="duplicateValues" dxfId="5" priority="1"/>
  </conditionalFormatting>
  <pageMargins left="0.7" right="0.7" top="0.75" bottom="0.75" header="0.3" footer="0.3"/>
  <pageSetup paperSize="9" scale="57" fitToHeight="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22564-E1EA-4A39-8916-7C16D1C18CD7}">
  <sheetPr>
    <pageSetUpPr fitToPage="1"/>
  </sheetPr>
  <dimension ref="A1:Q56"/>
  <sheetViews>
    <sheetView zoomScaleNormal="100" workbookViewId="0">
      <selection activeCell="F15" sqref="F15"/>
    </sheetView>
  </sheetViews>
  <sheetFormatPr defaultColWidth="9.140625" defaultRowHeight="15" x14ac:dyDescent="0.25"/>
  <cols>
    <col min="1" max="1" width="4.85546875" style="1" customWidth="1"/>
    <col min="2" max="2" width="7.140625" style="1" customWidth="1"/>
    <col min="3" max="3" width="45" style="1" customWidth="1"/>
    <col min="4" max="4" width="9.28515625" style="1" customWidth="1"/>
    <col min="5" max="5" width="13.5703125" style="1" customWidth="1"/>
    <col min="6" max="6" width="12" style="1" customWidth="1"/>
    <col min="7" max="7" width="28.28515625" style="1" customWidth="1"/>
    <col min="8" max="8" width="16.140625" style="1" customWidth="1"/>
    <col min="9" max="9" width="13.28515625" style="1" customWidth="1"/>
    <col min="10" max="10" width="11.85546875" style="1" customWidth="1"/>
    <col min="11" max="12" width="13" style="1" customWidth="1"/>
    <col min="13" max="16384" width="9.140625" style="1"/>
  </cols>
  <sheetData>
    <row r="1" spans="1:17" ht="14.45" customHeight="1" x14ac:dyDescent="0.25">
      <c r="A1" s="55"/>
      <c r="B1" s="55"/>
      <c r="C1" s="56"/>
      <c r="D1" s="57"/>
      <c r="E1" s="58"/>
      <c r="F1" s="59"/>
      <c r="G1" s="59"/>
      <c r="H1" s="60"/>
      <c r="I1" s="61"/>
      <c r="J1" s="62"/>
      <c r="N1" s="63"/>
      <c r="P1" s="396" t="s">
        <v>303</v>
      </c>
      <c r="Q1" s="396"/>
    </row>
    <row r="2" spans="1:17" ht="16.5" customHeight="1" x14ac:dyDescent="0.25">
      <c r="A2" s="55"/>
      <c r="B2" s="55"/>
      <c r="C2" s="56"/>
      <c r="D2" s="64"/>
      <c r="E2" s="65"/>
      <c r="F2" s="66"/>
      <c r="G2" s="66"/>
      <c r="H2" s="61"/>
      <c r="I2" s="67"/>
      <c r="J2" s="68"/>
      <c r="N2" s="69"/>
      <c r="P2" s="380" t="s">
        <v>1253</v>
      </c>
      <c r="Q2" s="380"/>
    </row>
    <row r="3" spans="1:17" ht="16.5" x14ac:dyDescent="0.25">
      <c r="A3" s="31"/>
      <c r="B3" s="31"/>
      <c r="C3" s="56"/>
      <c r="D3" s="64"/>
      <c r="E3" s="65"/>
      <c r="F3" s="67"/>
      <c r="G3" s="67"/>
      <c r="H3" s="64"/>
      <c r="I3" s="67"/>
      <c r="J3" s="63"/>
      <c r="K3" s="63"/>
      <c r="L3" s="63"/>
      <c r="M3" s="63"/>
      <c r="N3" s="63"/>
      <c r="O3" s="31"/>
    </row>
    <row r="4" spans="1:17" s="31" customFormat="1" ht="16.5" x14ac:dyDescent="0.25">
      <c r="C4" s="56"/>
      <c r="D4" s="64"/>
      <c r="E4" s="65"/>
      <c r="F4" s="67"/>
      <c r="G4" s="67"/>
      <c r="H4" s="64"/>
      <c r="I4" s="67"/>
      <c r="J4" s="63"/>
      <c r="K4" s="63"/>
      <c r="L4" s="63"/>
      <c r="M4" s="63"/>
      <c r="N4" s="63"/>
    </row>
    <row r="5" spans="1:17" s="13" customFormat="1" ht="16.5" x14ac:dyDescent="0.3">
      <c r="A5" s="384" t="s">
        <v>191</v>
      </c>
      <c r="B5" s="384"/>
      <c r="C5" s="384"/>
      <c r="D5" s="384"/>
      <c r="E5" s="384"/>
      <c r="F5" s="384"/>
      <c r="G5" s="384"/>
      <c r="H5" s="384"/>
      <c r="I5" s="384"/>
      <c r="J5" s="384"/>
      <c r="K5" s="384"/>
      <c r="L5" s="384"/>
      <c r="M5" s="384"/>
      <c r="N5" s="384"/>
      <c r="O5" s="384"/>
      <c r="P5" s="384"/>
      <c r="Q5" s="384"/>
    </row>
    <row r="6" spans="1:17" s="13" customFormat="1" ht="16.5" x14ac:dyDescent="0.3">
      <c r="A6" s="384" t="s">
        <v>255</v>
      </c>
      <c r="B6" s="384"/>
      <c r="C6" s="384"/>
      <c r="D6" s="384"/>
      <c r="E6" s="384"/>
      <c r="F6" s="384"/>
      <c r="G6" s="384"/>
      <c r="H6" s="384"/>
      <c r="I6" s="384"/>
      <c r="J6" s="384"/>
      <c r="K6" s="384"/>
      <c r="L6" s="384"/>
      <c r="M6" s="384"/>
      <c r="N6" s="384"/>
      <c r="O6" s="384"/>
      <c r="P6" s="384"/>
      <c r="Q6" s="384"/>
    </row>
    <row r="7" spans="1:17" s="13" customFormat="1" ht="15" customHeight="1" x14ac:dyDescent="0.3">
      <c r="A7" s="14"/>
      <c r="B7" s="15"/>
      <c r="C7" s="16"/>
      <c r="D7" s="10"/>
      <c r="E7" s="10"/>
      <c r="F7" s="10"/>
      <c r="G7" s="11"/>
      <c r="H7" s="12"/>
      <c r="I7" s="12"/>
      <c r="J7" s="12"/>
      <c r="O7" s="9"/>
    </row>
    <row r="8" spans="1:17" s="13" customFormat="1" ht="20.25" x14ac:dyDescent="0.3">
      <c r="A8" s="14"/>
      <c r="B8" s="15"/>
      <c r="C8" s="301"/>
      <c r="D8" s="10"/>
      <c r="E8" s="10"/>
      <c r="F8" s="10"/>
      <c r="G8" s="11"/>
      <c r="H8" s="12"/>
      <c r="I8" s="12"/>
      <c r="J8" s="12"/>
      <c r="K8" s="293"/>
      <c r="O8" s="9"/>
    </row>
    <row r="9" spans="1:17" ht="15.75" x14ac:dyDescent="0.25">
      <c r="A9" s="383" t="s">
        <v>1146</v>
      </c>
      <c r="B9" s="383"/>
      <c r="C9" s="383"/>
      <c r="D9" s="383"/>
      <c r="E9" s="383"/>
      <c r="F9" s="383"/>
      <c r="G9" s="383"/>
      <c r="H9" s="383"/>
      <c r="I9" s="383"/>
      <c r="J9" s="383"/>
      <c r="K9" s="383"/>
      <c r="L9" s="383"/>
      <c r="M9" s="383"/>
      <c r="N9" s="383"/>
      <c r="O9" s="383"/>
      <c r="P9" s="383"/>
      <c r="Q9" s="383"/>
    </row>
    <row r="10" spans="1:17" x14ac:dyDescent="0.25">
      <c r="A10" s="126"/>
      <c r="B10" s="126"/>
      <c r="C10" s="100"/>
      <c r="D10" s="100"/>
      <c r="E10" s="127"/>
      <c r="F10" s="127"/>
      <c r="G10" s="128"/>
      <c r="H10" s="128"/>
      <c r="I10" s="100"/>
      <c r="J10" s="100"/>
      <c r="K10" s="100"/>
      <c r="L10" s="100"/>
      <c r="M10" s="100"/>
      <c r="N10" s="100"/>
      <c r="O10" s="100"/>
    </row>
    <row r="11" spans="1:17" ht="38.25" x14ac:dyDescent="0.25">
      <c r="A11" s="303" t="s">
        <v>0</v>
      </c>
      <c r="B11" s="70" t="s">
        <v>1</v>
      </c>
      <c r="C11" s="303" t="s">
        <v>2</v>
      </c>
      <c r="D11" s="303" t="s">
        <v>3</v>
      </c>
      <c r="E11" s="303" t="s">
        <v>17</v>
      </c>
      <c r="F11" s="70" t="s">
        <v>485</v>
      </c>
      <c r="G11" s="304" t="s">
        <v>5</v>
      </c>
      <c r="H11" s="304" t="s">
        <v>6</v>
      </c>
      <c r="I11" s="304" t="s">
        <v>7</v>
      </c>
      <c r="J11" s="304" t="s">
        <v>8</v>
      </c>
      <c r="K11" s="305" t="s">
        <v>18</v>
      </c>
      <c r="L11" s="305" t="s">
        <v>10</v>
      </c>
      <c r="M11" s="306" t="s">
        <v>11</v>
      </c>
      <c r="N11" s="305" t="s">
        <v>12</v>
      </c>
      <c r="O11" s="305" t="s">
        <v>13</v>
      </c>
      <c r="P11" s="73" t="s">
        <v>14</v>
      </c>
      <c r="Q11" s="73" t="s">
        <v>15</v>
      </c>
    </row>
    <row r="12" spans="1:17" x14ac:dyDescent="0.25">
      <c r="A12" s="307">
        <v>1</v>
      </c>
      <c r="B12" s="307" t="s">
        <v>1254</v>
      </c>
      <c r="C12" s="329" t="s">
        <v>242</v>
      </c>
      <c r="D12" s="74" t="s">
        <v>16</v>
      </c>
      <c r="E12" s="175">
        <v>100</v>
      </c>
      <c r="F12" s="80">
        <v>2500</v>
      </c>
      <c r="G12" s="77"/>
      <c r="H12" s="77"/>
      <c r="I12" s="150"/>
      <c r="J12" s="160"/>
      <c r="K12" s="150"/>
      <c r="L12" s="77" t="e">
        <f t="shared" ref="L12:L16" si="0">K12/J12</f>
        <v>#DIV/0!</v>
      </c>
      <c r="M12" s="162"/>
      <c r="N12" s="162">
        <f t="shared" ref="N12:N16" si="1">K12*(1+M12/100)</f>
        <v>0</v>
      </c>
      <c r="O12" s="135" t="e">
        <f t="shared" ref="O12:O16" si="2">N12/J12</f>
        <v>#DIV/0!</v>
      </c>
      <c r="P12" s="162" t="e">
        <f>L12*F12</f>
        <v>#DIV/0!</v>
      </c>
      <c r="Q12" s="83" t="e">
        <f>O12*F12</f>
        <v>#DIV/0!</v>
      </c>
    </row>
    <row r="13" spans="1:17" x14ac:dyDescent="0.25">
      <c r="A13" s="307">
        <f t="shared" ref="A13:A21" si="3">+A12+1</f>
        <v>2</v>
      </c>
      <c r="B13" s="307" t="s">
        <v>1255</v>
      </c>
      <c r="C13" s="329" t="s">
        <v>243</v>
      </c>
      <c r="D13" s="74" t="s">
        <v>16</v>
      </c>
      <c r="E13" s="175">
        <v>100</v>
      </c>
      <c r="F13" s="80">
        <v>7800</v>
      </c>
      <c r="G13" s="77"/>
      <c r="H13" s="77"/>
      <c r="I13" s="150"/>
      <c r="J13" s="160"/>
      <c r="K13" s="150"/>
      <c r="L13" s="77" t="e">
        <f t="shared" si="0"/>
        <v>#DIV/0!</v>
      </c>
      <c r="M13" s="162"/>
      <c r="N13" s="162">
        <f t="shared" si="1"/>
        <v>0</v>
      </c>
      <c r="O13" s="135" t="e">
        <f t="shared" si="2"/>
        <v>#DIV/0!</v>
      </c>
      <c r="P13" s="162" t="e">
        <f t="shared" ref="P13:P21" si="4">L13*F13</f>
        <v>#DIV/0!</v>
      </c>
      <c r="Q13" s="83" t="e">
        <f t="shared" ref="Q13:Q21" si="5">O13*F13</f>
        <v>#DIV/0!</v>
      </c>
    </row>
    <row r="14" spans="1:17" x14ac:dyDescent="0.25">
      <c r="A14" s="307">
        <f t="shared" si="3"/>
        <v>3</v>
      </c>
      <c r="B14" s="307" t="s">
        <v>1256</v>
      </c>
      <c r="C14" s="329" t="s">
        <v>244</v>
      </c>
      <c r="D14" s="74" t="s">
        <v>16</v>
      </c>
      <c r="E14" s="175">
        <v>100</v>
      </c>
      <c r="F14" s="80">
        <v>35000</v>
      </c>
      <c r="G14" s="77"/>
      <c r="H14" s="77"/>
      <c r="I14" s="150"/>
      <c r="J14" s="160"/>
      <c r="K14" s="150"/>
      <c r="L14" s="77" t="e">
        <f t="shared" si="0"/>
        <v>#DIV/0!</v>
      </c>
      <c r="M14" s="162"/>
      <c r="N14" s="162">
        <f t="shared" si="1"/>
        <v>0</v>
      </c>
      <c r="O14" s="135" t="e">
        <f t="shared" si="2"/>
        <v>#DIV/0!</v>
      </c>
      <c r="P14" s="162" t="e">
        <f t="shared" si="4"/>
        <v>#DIV/0!</v>
      </c>
      <c r="Q14" s="83" t="e">
        <f t="shared" si="5"/>
        <v>#DIV/0!</v>
      </c>
    </row>
    <row r="15" spans="1:17" x14ac:dyDescent="0.25">
      <c r="A15" s="307">
        <f t="shared" si="3"/>
        <v>4</v>
      </c>
      <c r="B15" s="307" t="s">
        <v>1257</v>
      </c>
      <c r="C15" s="329" t="s">
        <v>245</v>
      </c>
      <c r="D15" s="74" t="s">
        <v>16</v>
      </c>
      <c r="E15" s="175">
        <v>100</v>
      </c>
      <c r="F15" s="80">
        <v>15700</v>
      </c>
      <c r="G15" s="77"/>
      <c r="H15" s="77"/>
      <c r="I15" s="150"/>
      <c r="J15" s="160"/>
      <c r="K15" s="150"/>
      <c r="L15" s="77" t="e">
        <f t="shared" si="0"/>
        <v>#DIV/0!</v>
      </c>
      <c r="M15" s="162"/>
      <c r="N15" s="162">
        <f t="shared" si="1"/>
        <v>0</v>
      </c>
      <c r="O15" s="135" t="e">
        <f t="shared" si="2"/>
        <v>#DIV/0!</v>
      </c>
      <c r="P15" s="162" t="e">
        <f t="shared" si="4"/>
        <v>#DIV/0!</v>
      </c>
      <c r="Q15" s="83" t="e">
        <f t="shared" si="5"/>
        <v>#DIV/0!</v>
      </c>
    </row>
    <row r="16" spans="1:17" x14ac:dyDescent="0.25">
      <c r="A16" s="307">
        <f t="shared" si="3"/>
        <v>5</v>
      </c>
      <c r="B16" s="307" t="s">
        <v>1258</v>
      </c>
      <c r="C16" s="329" t="s">
        <v>246</v>
      </c>
      <c r="D16" s="74" t="s">
        <v>16</v>
      </c>
      <c r="E16" s="175">
        <v>100</v>
      </c>
      <c r="F16" s="80">
        <v>100</v>
      </c>
      <c r="G16" s="77"/>
      <c r="H16" s="77"/>
      <c r="I16" s="150"/>
      <c r="J16" s="160"/>
      <c r="K16" s="150"/>
      <c r="L16" s="77" t="e">
        <f t="shared" si="0"/>
        <v>#DIV/0!</v>
      </c>
      <c r="M16" s="162"/>
      <c r="N16" s="162">
        <f t="shared" si="1"/>
        <v>0</v>
      </c>
      <c r="O16" s="135" t="e">
        <f t="shared" si="2"/>
        <v>#DIV/0!</v>
      </c>
      <c r="P16" s="162" t="e">
        <f t="shared" si="4"/>
        <v>#DIV/0!</v>
      </c>
      <c r="Q16" s="83" t="e">
        <f t="shared" si="5"/>
        <v>#DIV/0!</v>
      </c>
    </row>
    <row r="17" spans="1:17" x14ac:dyDescent="0.25">
      <c r="A17" s="307">
        <f t="shared" si="3"/>
        <v>6</v>
      </c>
      <c r="B17" s="307" t="s">
        <v>1259</v>
      </c>
      <c r="C17" s="329" t="s">
        <v>237</v>
      </c>
      <c r="D17" s="74" t="s">
        <v>16</v>
      </c>
      <c r="E17" s="175">
        <v>200</v>
      </c>
      <c r="F17" s="80">
        <v>170</v>
      </c>
      <c r="G17" s="77"/>
      <c r="H17" s="77"/>
      <c r="I17" s="150"/>
      <c r="J17" s="160"/>
      <c r="K17" s="150"/>
      <c r="L17" s="77" t="e">
        <f>K17/J17</f>
        <v>#DIV/0!</v>
      </c>
      <c r="M17" s="162"/>
      <c r="N17" s="162">
        <f>K17*(1+M17/100)</f>
        <v>0</v>
      </c>
      <c r="O17" s="135" t="e">
        <f>N17/J17</f>
        <v>#DIV/0!</v>
      </c>
      <c r="P17" s="162" t="e">
        <f t="shared" si="4"/>
        <v>#DIV/0!</v>
      </c>
      <c r="Q17" s="83" t="e">
        <f t="shared" si="5"/>
        <v>#DIV/0!</v>
      </c>
    </row>
    <row r="18" spans="1:17" x14ac:dyDescent="0.25">
      <c r="A18" s="307">
        <f t="shared" si="3"/>
        <v>7</v>
      </c>
      <c r="B18" s="307" t="s">
        <v>1260</v>
      </c>
      <c r="C18" s="329" t="s">
        <v>238</v>
      </c>
      <c r="D18" s="74" t="s">
        <v>16</v>
      </c>
      <c r="E18" s="175">
        <v>200</v>
      </c>
      <c r="F18" s="80">
        <v>60800</v>
      </c>
      <c r="G18" s="77"/>
      <c r="H18" s="77"/>
      <c r="I18" s="150"/>
      <c r="J18" s="160"/>
      <c r="K18" s="150"/>
      <c r="L18" s="77" t="e">
        <f>K18/J18</f>
        <v>#DIV/0!</v>
      </c>
      <c r="M18" s="162"/>
      <c r="N18" s="162">
        <f>K18*(1+M18/100)</f>
        <v>0</v>
      </c>
      <c r="O18" s="135" t="e">
        <f>N18/J18</f>
        <v>#DIV/0!</v>
      </c>
      <c r="P18" s="162" t="e">
        <f t="shared" si="4"/>
        <v>#DIV/0!</v>
      </c>
      <c r="Q18" s="83" t="e">
        <f t="shared" si="5"/>
        <v>#DIV/0!</v>
      </c>
    </row>
    <row r="19" spans="1:17" x14ac:dyDescent="0.25">
      <c r="A19" s="307">
        <f t="shared" si="3"/>
        <v>8</v>
      </c>
      <c r="B19" s="307" t="s">
        <v>1261</v>
      </c>
      <c r="C19" s="329" t="s">
        <v>239</v>
      </c>
      <c r="D19" s="74" t="s">
        <v>16</v>
      </c>
      <c r="E19" s="175">
        <v>200</v>
      </c>
      <c r="F19" s="80">
        <v>88400</v>
      </c>
      <c r="G19" s="77"/>
      <c r="H19" s="77"/>
      <c r="I19" s="150"/>
      <c r="J19" s="160"/>
      <c r="K19" s="150"/>
      <c r="L19" s="77" t="e">
        <f>K19/J19</f>
        <v>#DIV/0!</v>
      </c>
      <c r="M19" s="162"/>
      <c r="N19" s="162">
        <f>K19*(1+M19/100)</f>
        <v>0</v>
      </c>
      <c r="O19" s="135" t="e">
        <f>N19/J19</f>
        <v>#DIV/0!</v>
      </c>
      <c r="P19" s="162" t="e">
        <f t="shared" si="4"/>
        <v>#DIV/0!</v>
      </c>
      <c r="Q19" s="83" t="e">
        <f t="shared" si="5"/>
        <v>#DIV/0!</v>
      </c>
    </row>
    <row r="20" spans="1:17" x14ac:dyDescent="0.25">
      <c r="A20" s="307">
        <f t="shared" si="3"/>
        <v>9</v>
      </c>
      <c r="B20" s="307" t="s">
        <v>1262</v>
      </c>
      <c r="C20" s="329" t="s">
        <v>240</v>
      </c>
      <c r="D20" s="74" t="s">
        <v>16</v>
      </c>
      <c r="E20" s="175">
        <v>200</v>
      </c>
      <c r="F20" s="80">
        <v>31400</v>
      </c>
      <c r="G20" s="77"/>
      <c r="H20" s="77"/>
      <c r="I20" s="150"/>
      <c r="J20" s="160"/>
      <c r="K20" s="150"/>
      <c r="L20" s="77" t="e">
        <f>K20/J20</f>
        <v>#DIV/0!</v>
      </c>
      <c r="M20" s="162"/>
      <c r="N20" s="162">
        <f>K20*(1+M20/100)</f>
        <v>0</v>
      </c>
      <c r="O20" s="135" t="e">
        <f>N20/J20</f>
        <v>#DIV/0!</v>
      </c>
      <c r="P20" s="162" t="e">
        <f t="shared" si="4"/>
        <v>#DIV/0!</v>
      </c>
      <c r="Q20" s="83" t="e">
        <f t="shared" si="5"/>
        <v>#DIV/0!</v>
      </c>
    </row>
    <row r="21" spans="1:17" x14ac:dyDescent="0.25">
      <c r="A21" s="307">
        <f t="shared" si="3"/>
        <v>10</v>
      </c>
      <c r="B21" s="307" t="s">
        <v>1263</v>
      </c>
      <c r="C21" s="329" t="s">
        <v>241</v>
      </c>
      <c r="D21" s="74" t="s">
        <v>16</v>
      </c>
      <c r="E21" s="175">
        <v>200</v>
      </c>
      <c r="F21" s="80">
        <v>800</v>
      </c>
      <c r="G21" s="77"/>
      <c r="H21" s="77"/>
      <c r="I21" s="150"/>
      <c r="J21" s="160"/>
      <c r="K21" s="150"/>
      <c r="L21" s="77" t="e">
        <f>K21/J21</f>
        <v>#DIV/0!</v>
      </c>
      <c r="M21" s="162"/>
      <c r="N21" s="162">
        <f>K21*(1+M21/100)</f>
        <v>0</v>
      </c>
      <c r="O21" s="135" t="e">
        <f>N21/J21</f>
        <v>#DIV/0!</v>
      </c>
      <c r="P21" s="162" t="e">
        <f t="shared" si="4"/>
        <v>#DIV/0!</v>
      </c>
      <c r="Q21" s="83" t="e">
        <f t="shared" si="5"/>
        <v>#DIV/0!</v>
      </c>
    </row>
    <row r="22" spans="1:17" x14ac:dyDescent="0.25">
      <c r="A22" s="385" t="s">
        <v>1264</v>
      </c>
      <c r="B22" s="386"/>
      <c r="C22" s="386"/>
      <c r="D22" s="386"/>
      <c r="E22" s="386"/>
      <c r="F22" s="386"/>
      <c r="G22" s="386"/>
      <c r="H22" s="386"/>
      <c r="I22" s="386"/>
      <c r="J22" s="386"/>
      <c r="K22" s="386"/>
      <c r="L22" s="386"/>
      <c r="M22" s="386"/>
      <c r="N22" s="386"/>
      <c r="O22" s="387"/>
      <c r="P22" s="3" t="e">
        <f>SUM(P12:P21)</f>
        <v>#DIV/0!</v>
      </c>
      <c r="Q22" s="3" t="e">
        <f>SUM(Q12:Q21)</f>
        <v>#DIV/0!</v>
      </c>
    </row>
    <row r="23" spans="1:17" x14ac:dyDescent="0.25">
      <c r="A23" s="385" t="s">
        <v>1339</v>
      </c>
      <c r="B23" s="386"/>
      <c r="C23" s="386"/>
      <c r="D23" s="386"/>
      <c r="E23" s="386"/>
      <c r="F23" s="386"/>
      <c r="G23" s="386"/>
      <c r="H23" s="386"/>
      <c r="I23" s="386"/>
      <c r="J23" s="386"/>
      <c r="K23" s="386"/>
      <c r="L23" s="386"/>
      <c r="M23" s="386"/>
      <c r="N23" s="386"/>
      <c r="O23" s="387"/>
      <c r="P23" s="3" t="e">
        <f>(P22/12)*30</f>
        <v>#DIV/0!</v>
      </c>
      <c r="Q23" s="3" t="e">
        <f>(Q22/12)*30</f>
        <v>#DIV/0!</v>
      </c>
    </row>
    <row r="24" spans="1:17" s="4" customFormat="1" x14ac:dyDescent="0.25">
      <c r="A24" s="355"/>
      <c r="B24" s="355"/>
      <c r="C24" s="355"/>
      <c r="D24" s="355"/>
      <c r="E24" s="355"/>
      <c r="F24" s="355"/>
      <c r="G24" s="355"/>
      <c r="H24" s="355"/>
      <c r="I24" s="355"/>
      <c r="J24" s="355"/>
      <c r="K24" s="355"/>
      <c r="L24" s="355"/>
      <c r="M24" s="355"/>
      <c r="N24" s="355"/>
      <c r="O24" s="355"/>
      <c r="P24" s="26"/>
      <c r="Q24" s="26"/>
    </row>
    <row r="25" spans="1:17" x14ac:dyDescent="0.25">
      <c r="A25" s="92" t="s">
        <v>19</v>
      </c>
      <c r="B25" s="92"/>
      <c r="C25" s="308"/>
      <c r="D25" s="93"/>
      <c r="E25" s="93"/>
      <c r="F25" s="93"/>
      <c r="G25" s="109"/>
      <c r="H25" s="109"/>
      <c r="I25" s="310"/>
      <c r="J25" s="310"/>
      <c r="K25" s="311"/>
      <c r="L25" s="311"/>
      <c r="M25" s="156"/>
      <c r="N25" s="311"/>
      <c r="O25" s="311"/>
    </row>
    <row r="26" spans="1:17" x14ac:dyDescent="0.25">
      <c r="A26" s="104" t="s">
        <v>1274</v>
      </c>
      <c r="B26" s="105"/>
      <c r="C26" s="106"/>
      <c r="D26" s="106"/>
      <c r="E26" s="107"/>
      <c r="F26" s="107"/>
    </row>
    <row r="27" spans="1:17" x14ac:dyDescent="0.25">
      <c r="A27" s="104" t="s">
        <v>257</v>
      </c>
      <c r="B27" s="105"/>
      <c r="C27" s="105"/>
      <c r="D27" s="109"/>
      <c r="E27" s="109"/>
      <c r="F27" s="105"/>
    </row>
    <row r="28" spans="1:17" x14ac:dyDescent="0.25">
      <c r="A28" s="104" t="s">
        <v>267</v>
      </c>
      <c r="B28" s="105"/>
      <c r="C28" s="105"/>
      <c r="D28" s="109"/>
      <c r="E28" s="109"/>
      <c r="F28" s="105"/>
    </row>
    <row r="29" spans="1:17" x14ac:dyDescent="0.25">
      <c r="A29" s="104" t="s">
        <v>258</v>
      </c>
      <c r="B29" s="105"/>
      <c r="C29" s="105"/>
      <c r="D29" s="109"/>
      <c r="E29" s="109"/>
      <c r="F29" s="111"/>
    </row>
    <row r="30" spans="1:17" x14ac:dyDescent="0.25">
      <c r="A30" s="104" t="s">
        <v>112</v>
      </c>
      <c r="B30" s="105"/>
      <c r="C30" s="105"/>
      <c r="D30" s="109"/>
      <c r="E30" s="109"/>
      <c r="F30" s="105"/>
    </row>
    <row r="31" spans="1:17" x14ac:dyDescent="0.25">
      <c r="A31" s="104" t="s">
        <v>259</v>
      </c>
      <c r="B31" s="105"/>
      <c r="C31" s="105"/>
      <c r="D31" s="109"/>
      <c r="E31" s="109"/>
      <c r="F31" s="111"/>
    </row>
    <row r="32" spans="1:17" x14ac:dyDescent="0.25">
      <c r="A32" s="104" t="s">
        <v>260</v>
      </c>
      <c r="B32" s="105"/>
      <c r="C32" s="105"/>
      <c r="D32" s="109"/>
      <c r="E32" s="109"/>
      <c r="F32" s="111"/>
    </row>
    <row r="33" spans="1:15" x14ac:dyDescent="0.25">
      <c r="A33" s="104" t="s">
        <v>261</v>
      </c>
      <c r="B33" s="105"/>
      <c r="C33" s="105"/>
      <c r="D33" s="109"/>
      <c r="E33" s="109"/>
      <c r="F33" s="111"/>
    </row>
    <row r="34" spans="1:15" x14ac:dyDescent="0.25">
      <c r="A34" s="104" t="s">
        <v>262</v>
      </c>
      <c r="B34" s="105"/>
      <c r="C34" s="105"/>
      <c r="D34" s="109"/>
      <c r="E34" s="109"/>
      <c r="F34" s="111"/>
    </row>
    <row r="35" spans="1:15" x14ac:dyDescent="0.25">
      <c r="A35" s="104" t="s">
        <v>263</v>
      </c>
      <c r="B35" s="105"/>
      <c r="C35" s="105"/>
      <c r="D35" s="109"/>
      <c r="E35" s="109"/>
      <c r="F35" s="111"/>
    </row>
    <row r="36" spans="1:15" x14ac:dyDescent="0.25">
      <c r="A36" s="104" t="s">
        <v>264</v>
      </c>
      <c r="B36" s="105"/>
      <c r="C36" s="105"/>
      <c r="D36" s="109"/>
      <c r="E36" s="109"/>
      <c r="F36" s="111"/>
    </row>
    <row r="37" spans="1:15" x14ac:dyDescent="0.25">
      <c r="A37" s="104"/>
      <c r="B37" s="105"/>
      <c r="C37" s="105"/>
      <c r="D37" s="105"/>
      <c r="E37" s="109"/>
      <c r="F37" s="312"/>
      <c r="G37" s="314"/>
      <c r="H37" s="314"/>
      <c r="I37" s="315"/>
      <c r="J37" s="315"/>
      <c r="K37" s="317"/>
      <c r="L37" s="317"/>
      <c r="M37" s="321"/>
      <c r="N37" s="317"/>
      <c r="O37" s="317"/>
    </row>
    <row r="38" spans="1:15" x14ac:dyDescent="0.25">
      <c r="A38" s="92" t="s">
        <v>166</v>
      </c>
      <c r="B38" s="105"/>
      <c r="C38" s="105"/>
      <c r="D38" s="105"/>
      <c r="E38" s="109"/>
      <c r="F38" s="312"/>
      <c r="G38" s="314"/>
      <c r="H38" s="314"/>
      <c r="I38" s="315"/>
      <c r="J38" s="315"/>
      <c r="K38" s="317"/>
      <c r="L38" s="317"/>
      <c r="M38" s="321"/>
      <c r="N38" s="317"/>
      <c r="O38" s="317"/>
    </row>
    <row r="39" spans="1:15" x14ac:dyDescent="0.25">
      <c r="A39" s="104" t="s">
        <v>1275</v>
      </c>
      <c r="B39" s="105"/>
      <c r="C39" s="105"/>
      <c r="D39" s="105"/>
      <c r="E39" s="106"/>
      <c r="F39" s="312"/>
      <c r="G39" s="314"/>
      <c r="H39" s="315"/>
      <c r="I39" s="315"/>
      <c r="J39" s="316"/>
      <c r="K39" s="317"/>
      <c r="L39" s="317"/>
      <c r="M39" s="316"/>
      <c r="N39" s="317"/>
      <c r="O39" s="317"/>
    </row>
    <row r="40" spans="1:15" x14ac:dyDescent="0.25">
      <c r="A40" s="104" t="s">
        <v>110</v>
      </c>
      <c r="B40" s="105"/>
      <c r="C40" s="105"/>
      <c r="D40" s="105"/>
      <c r="E40" s="109"/>
      <c r="F40" s="318"/>
      <c r="G40" s="314"/>
      <c r="H40" s="314"/>
      <c r="I40" s="320"/>
      <c r="J40" s="320"/>
      <c r="K40" s="317"/>
      <c r="L40" s="317"/>
      <c r="M40" s="321"/>
      <c r="N40" s="317"/>
      <c r="O40" s="317"/>
    </row>
    <row r="41" spans="1:15" x14ac:dyDescent="0.25">
      <c r="A41" s="104" t="s">
        <v>266</v>
      </c>
      <c r="B41" s="105"/>
      <c r="C41" s="105"/>
      <c r="D41" s="105"/>
      <c r="E41" s="109"/>
      <c r="F41" s="318"/>
      <c r="G41" s="314"/>
      <c r="H41" s="314"/>
      <c r="I41" s="320"/>
      <c r="J41" s="320"/>
      <c r="K41" s="317"/>
      <c r="L41" s="317"/>
      <c r="M41" s="321"/>
      <c r="N41" s="317"/>
      <c r="O41" s="317"/>
    </row>
    <row r="42" spans="1:15" x14ac:dyDescent="0.25">
      <c r="A42" s="104" t="s">
        <v>267</v>
      </c>
      <c r="B42" s="105"/>
      <c r="C42" s="105"/>
      <c r="D42" s="105"/>
      <c r="E42" s="109"/>
      <c r="F42" s="318"/>
      <c r="G42" s="314"/>
      <c r="H42" s="314"/>
      <c r="I42" s="320"/>
      <c r="J42" s="320"/>
      <c r="K42" s="317"/>
      <c r="L42" s="317"/>
      <c r="M42" s="321"/>
      <c r="N42" s="317"/>
      <c r="O42" s="317"/>
    </row>
    <row r="43" spans="1:15" x14ac:dyDescent="0.25">
      <c r="A43" s="104" t="s">
        <v>111</v>
      </c>
      <c r="B43" s="105"/>
      <c r="C43" s="105"/>
      <c r="D43" s="105"/>
      <c r="E43" s="106"/>
      <c r="F43" s="318"/>
      <c r="G43" s="314"/>
      <c r="H43" s="314"/>
      <c r="I43" s="320"/>
      <c r="J43" s="320"/>
      <c r="K43" s="317"/>
      <c r="L43" s="317"/>
      <c r="M43" s="321"/>
      <c r="N43" s="317"/>
      <c r="O43" s="317"/>
    </row>
    <row r="44" spans="1:15" x14ac:dyDescent="0.25">
      <c r="A44" s="104" t="s">
        <v>112</v>
      </c>
      <c r="B44" s="105"/>
      <c r="C44" s="105"/>
      <c r="D44" s="105"/>
      <c r="E44" s="106"/>
      <c r="F44" s="312"/>
      <c r="G44" s="314"/>
      <c r="H44" s="314"/>
      <c r="I44" s="315"/>
      <c r="J44" s="315"/>
      <c r="K44" s="317"/>
      <c r="L44" s="317"/>
      <c r="M44" s="321"/>
      <c r="N44" s="317"/>
      <c r="O44" s="317"/>
    </row>
    <row r="45" spans="1:15" x14ac:dyDescent="0.25">
      <c r="A45" s="104" t="s">
        <v>95</v>
      </c>
      <c r="B45" s="105"/>
      <c r="C45" s="105"/>
      <c r="D45" s="105"/>
      <c r="E45" s="106"/>
      <c r="F45" s="312"/>
      <c r="G45" s="314"/>
      <c r="H45" s="314"/>
      <c r="I45" s="315"/>
      <c r="J45" s="315"/>
      <c r="K45" s="317"/>
      <c r="L45" s="317"/>
      <c r="M45" s="321"/>
      <c r="N45" s="317"/>
      <c r="O45" s="317"/>
    </row>
    <row r="46" spans="1:15" x14ac:dyDescent="0.25">
      <c r="A46" s="104" t="s">
        <v>113</v>
      </c>
      <c r="B46" s="105"/>
      <c r="C46" s="105"/>
      <c r="D46" s="105"/>
      <c r="E46" s="106"/>
      <c r="F46" s="312"/>
      <c r="G46" s="314"/>
      <c r="H46" s="314"/>
      <c r="I46" s="315"/>
      <c r="J46" s="315"/>
      <c r="K46" s="317"/>
      <c r="L46" s="317"/>
      <c r="M46" s="321"/>
      <c r="N46" s="317"/>
      <c r="O46" s="317"/>
    </row>
    <row r="47" spans="1:15" x14ac:dyDescent="0.25">
      <c r="A47" s="104" t="s">
        <v>297</v>
      </c>
      <c r="B47" s="105"/>
      <c r="C47" s="105"/>
      <c r="D47" s="105"/>
      <c r="E47" s="106"/>
      <c r="F47" s="312"/>
      <c r="G47" s="314"/>
      <c r="H47" s="314"/>
      <c r="I47" s="315"/>
      <c r="J47" s="315"/>
      <c r="K47" s="317"/>
      <c r="L47" s="317"/>
      <c r="M47" s="321"/>
      <c r="N47" s="317"/>
      <c r="O47" s="317"/>
    </row>
    <row r="48" spans="1:15" x14ac:dyDescent="0.25">
      <c r="A48" s="104" t="s">
        <v>114</v>
      </c>
      <c r="B48" s="105"/>
      <c r="C48" s="105"/>
      <c r="D48" s="105"/>
      <c r="E48" s="106"/>
      <c r="F48" s="312"/>
      <c r="G48" s="314"/>
      <c r="H48" s="314"/>
      <c r="I48" s="315"/>
      <c r="J48" s="315"/>
      <c r="K48" s="317"/>
      <c r="L48" s="317"/>
      <c r="M48" s="321"/>
      <c r="N48" s="317"/>
      <c r="O48" s="317"/>
    </row>
    <row r="49" spans="1:15" x14ac:dyDescent="0.25">
      <c r="A49" s="104" t="s">
        <v>115</v>
      </c>
      <c r="B49" s="105"/>
      <c r="C49" s="105"/>
      <c r="D49" s="105"/>
      <c r="E49" s="106"/>
      <c r="F49" s="312"/>
      <c r="G49" s="314"/>
      <c r="H49" s="314"/>
      <c r="I49" s="315"/>
      <c r="J49" s="315"/>
      <c r="K49" s="317"/>
      <c r="L49" s="317"/>
      <c r="M49" s="321"/>
      <c r="N49" s="317"/>
      <c r="O49" s="317"/>
    </row>
    <row r="50" spans="1:15" x14ac:dyDescent="0.25">
      <c r="A50" s="104" t="s">
        <v>116</v>
      </c>
      <c r="B50" s="105"/>
      <c r="C50" s="105"/>
      <c r="D50" s="105"/>
      <c r="E50" s="109"/>
      <c r="F50" s="312"/>
      <c r="G50" s="314"/>
      <c r="H50" s="314"/>
      <c r="I50" s="315"/>
      <c r="J50" s="315"/>
      <c r="K50" s="317"/>
      <c r="L50" s="317"/>
      <c r="M50" s="321"/>
      <c r="N50" s="317"/>
      <c r="O50" s="317"/>
    </row>
    <row r="51" spans="1:15" x14ac:dyDescent="0.25">
      <c r="A51" s="104" t="s">
        <v>117</v>
      </c>
      <c r="B51" s="105"/>
      <c r="C51" s="105"/>
      <c r="D51" s="105"/>
      <c r="E51" s="109"/>
      <c r="F51" s="312"/>
      <c r="G51" s="314"/>
      <c r="H51" s="314"/>
      <c r="I51" s="315"/>
      <c r="J51" s="315"/>
      <c r="K51" s="317"/>
      <c r="L51" s="317"/>
      <c r="M51" s="321"/>
      <c r="N51" s="317"/>
      <c r="O51" s="317"/>
    </row>
    <row r="52" spans="1:15" x14ac:dyDescent="0.25">
      <c r="A52" s="104"/>
      <c r="B52" s="105"/>
      <c r="C52" s="105"/>
      <c r="D52" s="105"/>
      <c r="E52" s="106"/>
      <c r="F52" s="312"/>
      <c r="G52" s="314"/>
      <c r="H52" s="314"/>
      <c r="I52" s="320"/>
      <c r="J52" s="320"/>
      <c r="K52" s="317"/>
      <c r="L52" s="317"/>
      <c r="M52" s="321"/>
      <c r="N52" s="317"/>
      <c r="O52" s="317"/>
    </row>
    <row r="53" spans="1:15" s="13" customFormat="1" ht="16.5" x14ac:dyDescent="0.3">
      <c r="A53" s="21" t="s">
        <v>196</v>
      </c>
      <c r="B53" s="32"/>
      <c r="D53" s="19"/>
      <c r="E53" s="6"/>
      <c r="G53" s="51" t="s">
        <v>276</v>
      </c>
      <c r="H53" s="20"/>
      <c r="I53" s="13" t="s">
        <v>197</v>
      </c>
    </row>
    <row r="54" spans="1:15" ht="16.5" x14ac:dyDescent="0.3">
      <c r="A54" s="22"/>
      <c r="B54" s="22"/>
      <c r="C54" s="13"/>
      <c r="D54" s="19"/>
      <c r="E54" s="13"/>
      <c r="F54" s="12"/>
      <c r="G54" s="12"/>
      <c r="H54" s="12"/>
      <c r="I54" s="12"/>
      <c r="J54" s="13"/>
    </row>
    <row r="55" spans="1:15" ht="16.5" x14ac:dyDescent="0.3">
      <c r="A55" s="25" t="s">
        <v>198</v>
      </c>
      <c r="B55" s="33"/>
      <c r="C55" s="13"/>
      <c r="D55" s="13"/>
      <c r="E55" s="13"/>
      <c r="F55" s="12"/>
      <c r="G55" s="13"/>
      <c r="H55" s="12"/>
      <c r="I55" s="13"/>
      <c r="J55" s="13"/>
    </row>
    <row r="56" spans="1:15" ht="16.5" x14ac:dyDescent="0.3">
      <c r="A56" s="24" t="s">
        <v>177</v>
      </c>
      <c r="B56" s="33"/>
      <c r="C56" s="13"/>
      <c r="D56" s="13"/>
      <c r="E56" s="13"/>
      <c r="F56" s="12"/>
      <c r="G56" s="13"/>
      <c r="H56" s="12"/>
      <c r="I56" s="13"/>
      <c r="J56" s="13"/>
    </row>
  </sheetData>
  <mergeCells count="7">
    <mergeCell ref="A23:O23"/>
    <mergeCell ref="A22:O22"/>
    <mergeCell ref="P1:Q1"/>
    <mergeCell ref="P2:Q2"/>
    <mergeCell ref="A5:Q5"/>
    <mergeCell ref="A6:Q6"/>
    <mergeCell ref="A9:Q9"/>
  </mergeCells>
  <conditionalFormatting sqref="K12:K21">
    <cfRule type="duplicateValues" dxfId="4" priority="1"/>
  </conditionalFormatting>
  <pageMargins left="0.7" right="0.7" top="0.75" bottom="0.75" header="0.3" footer="0.3"/>
  <pageSetup paperSize="9" scale="56" fitToHeight="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7E4BD-333F-43D9-8CAA-3753084A206D}">
  <sheetPr>
    <pageSetUpPr fitToPage="1"/>
  </sheetPr>
  <dimension ref="A1:Q56"/>
  <sheetViews>
    <sheetView zoomScaleNormal="100" workbookViewId="0">
      <selection activeCell="F13" sqref="F13:F22"/>
    </sheetView>
  </sheetViews>
  <sheetFormatPr defaultColWidth="9.140625" defaultRowHeight="15" x14ac:dyDescent="0.25"/>
  <cols>
    <col min="1" max="1" width="4.85546875" style="1" customWidth="1"/>
    <col min="2" max="2" width="7.140625" style="1" customWidth="1"/>
    <col min="3" max="3" width="48.140625" style="1" bestFit="1" customWidth="1"/>
    <col min="4" max="4" width="12.7109375" style="1" customWidth="1"/>
    <col min="5" max="5" width="11.7109375" style="1" customWidth="1"/>
    <col min="6" max="6" width="12" style="184" customWidth="1"/>
    <col min="7" max="7" width="22.7109375" style="1" customWidth="1"/>
    <col min="8" max="8" width="15.42578125" style="1" customWidth="1"/>
    <col min="9" max="9" width="13.28515625" style="1" customWidth="1"/>
    <col min="10" max="10" width="15.140625" style="1" customWidth="1"/>
    <col min="11" max="11" width="14.140625" style="1" customWidth="1"/>
    <col min="12" max="12" width="7.7109375" style="1" customWidth="1"/>
    <col min="13" max="16384" width="9.140625" style="1"/>
  </cols>
  <sheetData>
    <row r="1" spans="1:17" ht="14.45" customHeight="1" x14ac:dyDescent="0.25">
      <c r="A1" s="55"/>
      <c r="B1" s="55"/>
      <c r="C1" s="56"/>
      <c r="D1" s="57"/>
      <c r="E1" s="58"/>
      <c r="F1" s="241"/>
      <c r="G1" s="59"/>
      <c r="H1" s="60"/>
      <c r="I1" s="61"/>
      <c r="J1" s="62"/>
      <c r="N1" s="63"/>
      <c r="P1" s="396" t="s">
        <v>303</v>
      </c>
      <c r="Q1" s="396"/>
    </row>
    <row r="2" spans="1:17" ht="16.5" customHeight="1" x14ac:dyDescent="0.25">
      <c r="A2" s="55"/>
      <c r="B2" s="55"/>
      <c r="C2" s="56"/>
      <c r="D2" s="64"/>
      <c r="E2" s="65"/>
      <c r="F2" s="242"/>
      <c r="G2" s="66"/>
      <c r="H2" s="61"/>
      <c r="I2" s="67"/>
      <c r="J2" s="68"/>
      <c r="N2" s="69"/>
      <c r="P2" s="380" t="s">
        <v>1265</v>
      </c>
      <c r="Q2" s="380"/>
    </row>
    <row r="3" spans="1:17" ht="16.5" x14ac:dyDescent="0.25">
      <c r="A3" s="31"/>
      <c r="B3" s="31"/>
      <c r="C3" s="56"/>
      <c r="D3" s="64"/>
      <c r="E3" s="65"/>
      <c r="F3" s="243"/>
      <c r="G3" s="67"/>
      <c r="H3" s="64"/>
      <c r="I3" s="67"/>
      <c r="J3" s="63"/>
      <c r="K3" s="63"/>
      <c r="L3" s="63"/>
      <c r="M3" s="63"/>
      <c r="N3" s="63"/>
      <c r="O3" s="31"/>
    </row>
    <row r="4" spans="1:17" s="31" customFormat="1" ht="16.5" x14ac:dyDescent="0.25">
      <c r="C4" s="56"/>
      <c r="D4" s="64"/>
      <c r="E4" s="65"/>
      <c r="F4" s="243"/>
      <c r="G4" s="67"/>
      <c r="H4" s="64"/>
      <c r="I4" s="67"/>
      <c r="J4" s="63"/>
      <c r="K4" s="63"/>
      <c r="L4" s="63"/>
      <c r="M4" s="63"/>
      <c r="N4" s="63"/>
    </row>
    <row r="5" spans="1:17" s="13" customFormat="1" ht="16.5" x14ac:dyDescent="0.3">
      <c r="A5" s="17"/>
      <c r="B5" s="30"/>
      <c r="D5" s="255"/>
      <c r="E5" s="255"/>
      <c r="F5" s="255"/>
      <c r="G5" s="255"/>
      <c r="H5" s="255"/>
      <c r="I5" s="255"/>
      <c r="J5" s="255"/>
      <c r="K5" s="9"/>
      <c r="L5" s="9"/>
      <c r="M5" s="9"/>
      <c r="N5" s="9"/>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205</v>
      </c>
      <c r="B7" s="384"/>
      <c r="C7" s="384"/>
      <c r="D7" s="384"/>
      <c r="E7" s="384"/>
      <c r="F7" s="384"/>
      <c r="G7" s="384"/>
      <c r="H7" s="384"/>
      <c r="I7" s="384"/>
      <c r="J7" s="384"/>
      <c r="K7" s="384"/>
      <c r="L7" s="384"/>
      <c r="M7" s="384"/>
      <c r="N7" s="384"/>
      <c r="O7" s="384"/>
      <c r="P7" s="384"/>
      <c r="Q7" s="384"/>
    </row>
    <row r="8" spans="1:17" s="13" customFormat="1" ht="15" customHeight="1" x14ac:dyDescent="0.3">
      <c r="A8" s="14"/>
      <c r="B8" s="15"/>
      <c r="C8" s="16"/>
      <c r="D8" s="10"/>
      <c r="E8" s="10"/>
      <c r="F8" s="245"/>
      <c r="G8" s="11"/>
      <c r="H8" s="12"/>
      <c r="I8" s="12"/>
      <c r="J8" s="12"/>
      <c r="O8" s="9"/>
    </row>
    <row r="9" spans="1:17" s="13" customFormat="1" ht="20.25" x14ac:dyDescent="0.3">
      <c r="A9" s="14"/>
      <c r="B9" s="15"/>
      <c r="C9" s="301"/>
      <c r="D9" s="10"/>
      <c r="E9" s="10"/>
      <c r="F9" s="245"/>
      <c r="G9" s="11"/>
      <c r="H9" s="12"/>
      <c r="I9" s="12"/>
      <c r="J9" s="12"/>
      <c r="K9" s="293"/>
      <c r="O9" s="9"/>
    </row>
    <row r="10" spans="1:17" ht="15.75" x14ac:dyDescent="0.25">
      <c r="A10" s="383" t="s">
        <v>1147</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ht="38.25" x14ac:dyDescent="0.25">
      <c r="A12" s="303" t="s">
        <v>0</v>
      </c>
      <c r="B12" s="70" t="s">
        <v>1</v>
      </c>
      <c r="C12" s="303" t="s">
        <v>2</v>
      </c>
      <c r="D12" s="303" t="s">
        <v>3</v>
      </c>
      <c r="E12" s="303" t="s">
        <v>17</v>
      </c>
      <c r="F12" s="70" t="s">
        <v>485</v>
      </c>
      <c r="G12" s="304" t="s">
        <v>5</v>
      </c>
      <c r="H12" s="304" t="s">
        <v>6</v>
      </c>
      <c r="I12" s="304" t="s">
        <v>7</v>
      </c>
      <c r="J12" s="304" t="s">
        <v>8</v>
      </c>
      <c r="K12" s="305" t="s">
        <v>18</v>
      </c>
      <c r="L12" s="305" t="s">
        <v>10</v>
      </c>
      <c r="M12" s="306" t="s">
        <v>11</v>
      </c>
      <c r="N12" s="305" t="s">
        <v>12</v>
      </c>
      <c r="O12" s="305" t="s">
        <v>13</v>
      </c>
      <c r="P12" s="73" t="s">
        <v>14</v>
      </c>
      <c r="Q12" s="73" t="s">
        <v>15</v>
      </c>
    </row>
    <row r="13" spans="1:17" x14ac:dyDescent="0.25">
      <c r="A13" s="307">
        <v>1</v>
      </c>
      <c r="B13" s="307" t="s">
        <v>118</v>
      </c>
      <c r="C13" s="329" t="s">
        <v>119</v>
      </c>
      <c r="D13" s="74" t="s">
        <v>16</v>
      </c>
      <c r="E13" s="175">
        <v>100</v>
      </c>
      <c r="F13" s="80">
        <v>3400</v>
      </c>
      <c r="G13" s="77"/>
      <c r="H13" s="77"/>
      <c r="I13" s="150"/>
      <c r="J13" s="160"/>
      <c r="K13" s="150"/>
      <c r="L13" s="77" t="e">
        <f t="shared" ref="L13:L22" si="0">K13/J13</f>
        <v>#DIV/0!</v>
      </c>
      <c r="M13" s="162"/>
      <c r="N13" s="162">
        <f t="shared" ref="N13:N22" si="1">K13*(1+M13/100)</f>
        <v>0</v>
      </c>
      <c r="O13" s="135" t="e">
        <f t="shared" ref="O13:O22" si="2">N13/J13</f>
        <v>#DIV/0!</v>
      </c>
      <c r="P13" s="162" t="e">
        <f t="shared" ref="P13:P22" si="3">L13*F13</f>
        <v>#DIV/0!</v>
      </c>
      <c r="Q13" s="83" t="e">
        <f t="shared" ref="Q13:Q22" si="4">O13*F13</f>
        <v>#DIV/0!</v>
      </c>
    </row>
    <row r="14" spans="1:17" x14ac:dyDescent="0.25">
      <c r="A14" s="307">
        <f>+A13+1</f>
        <v>2</v>
      </c>
      <c r="B14" s="307" t="s">
        <v>120</v>
      </c>
      <c r="C14" s="329" t="s">
        <v>121</v>
      </c>
      <c r="D14" s="74" t="s">
        <v>16</v>
      </c>
      <c r="E14" s="175">
        <v>100</v>
      </c>
      <c r="F14" s="80">
        <v>39850</v>
      </c>
      <c r="G14" s="77"/>
      <c r="H14" s="77"/>
      <c r="I14" s="150"/>
      <c r="J14" s="160"/>
      <c r="K14" s="150"/>
      <c r="L14" s="77" t="e">
        <f t="shared" si="0"/>
        <v>#DIV/0!</v>
      </c>
      <c r="M14" s="162"/>
      <c r="N14" s="162">
        <f t="shared" si="1"/>
        <v>0</v>
      </c>
      <c r="O14" s="135" t="e">
        <f t="shared" si="2"/>
        <v>#DIV/0!</v>
      </c>
      <c r="P14" s="162" t="e">
        <f t="shared" si="3"/>
        <v>#DIV/0!</v>
      </c>
      <c r="Q14" s="83" t="e">
        <f t="shared" si="4"/>
        <v>#DIV/0!</v>
      </c>
    </row>
    <row r="15" spans="1:17" x14ac:dyDescent="0.25">
      <c r="A15" s="307">
        <f>+A14+1</f>
        <v>3</v>
      </c>
      <c r="B15" s="307" t="s">
        <v>122</v>
      </c>
      <c r="C15" s="329" t="s">
        <v>123</v>
      </c>
      <c r="D15" s="74" t="s">
        <v>16</v>
      </c>
      <c r="E15" s="175">
        <v>100</v>
      </c>
      <c r="F15" s="80">
        <v>47750</v>
      </c>
      <c r="G15" s="77"/>
      <c r="H15" s="77"/>
      <c r="I15" s="150"/>
      <c r="J15" s="160"/>
      <c r="K15" s="150"/>
      <c r="L15" s="77" t="e">
        <f t="shared" si="0"/>
        <v>#DIV/0!</v>
      </c>
      <c r="M15" s="162"/>
      <c r="N15" s="162">
        <f t="shared" si="1"/>
        <v>0</v>
      </c>
      <c r="O15" s="135" t="e">
        <f t="shared" si="2"/>
        <v>#DIV/0!</v>
      </c>
      <c r="P15" s="162" t="e">
        <f t="shared" si="3"/>
        <v>#DIV/0!</v>
      </c>
      <c r="Q15" s="83" t="e">
        <f t="shared" si="4"/>
        <v>#DIV/0!</v>
      </c>
    </row>
    <row r="16" spans="1:17" x14ac:dyDescent="0.25">
      <c r="A16" s="307">
        <f>+A15+1</f>
        <v>4</v>
      </c>
      <c r="B16" s="307" t="s">
        <v>124</v>
      </c>
      <c r="C16" s="329" t="s">
        <v>125</v>
      </c>
      <c r="D16" s="74" t="s">
        <v>16</v>
      </c>
      <c r="E16" s="175">
        <v>100</v>
      </c>
      <c r="F16" s="80">
        <v>8490</v>
      </c>
      <c r="G16" s="77"/>
      <c r="H16" s="77"/>
      <c r="I16" s="150"/>
      <c r="J16" s="160"/>
      <c r="K16" s="150"/>
      <c r="L16" s="77" t="e">
        <f t="shared" si="0"/>
        <v>#DIV/0!</v>
      </c>
      <c r="M16" s="162"/>
      <c r="N16" s="162">
        <f t="shared" si="1"/>
        <v>0</v>
      </c>
      <c r="O16" s="135" t="e">
        <f t="shared" si="2"/>
        <v>#DIV/0!</v>
      </c>
      <c r="P16" s="162" t="e">
        <f t="shared" si="3"/>
        <v>#DIV/0!</v>
      </c>
      <c r="Q16" s="83" t="e">
        <f t="shared" si="4"/>
        <v>#DIV/0!</v>
      </c>
    </row>
    <row r="17" spans="1:17" x14ac:dyDescent="0.25">
      <c r="A17" s="307">
        <f>+A16+1</f>
        <v>5</v>
      </c>
      <c r="B17" s="307" t="s">
        <v>126</v>
      </c>
      <c r="C17" s="329" t="s">
        <v>127</v>
      </c>
      <c r="D17" s="74" t="s">
        <v>16</v>
      </c>
      <c r="E17" s="175">
        <v>100</v>
      </c>
      <c r="F17" s="80">
        <v>4320</v>
      </c>
      <c r="G17" s="77"/>
      <c r="H17" s="77"/>
      <c r="I17" s="150"/>
      <c r="J17" s="160"/>
      <c r="K17" s="150"/>
      <c r="L17" s="77" t="e">
        <f t="shared" si="0"/>
        <v>#DIV/0!</v>
      </c>
      <c r="M17" s="162"/>
      <c r="N17" s="162">
        <f t="shared" si="1"/>
        <v>0</v>
      </c>
      <c r="O17" s="135" t="e">
        <f t="shared" si="2"/>
        <v>#DIV/0!</v>
      </c>
      <c r="P17" s="162" t="e">
        <f t="shared" si="3"/>
        <v>#DIV/0!</v>
      </c>
      <c r="Q17" s="83" t="e">
        <f t="shared" si="4"/>
        <v>#DIV/0!</v>
      </c>
    </row>
    <row r="18" spans="1:17" x14ac:dyDescent="0.25">
      <c r="A18" s="307">
        <f t="shared" ref="A18:A22" si="5">+A17+1</f>
        <v>6</v>
      </c>
      <c r="B18" s="307" t="s">
        <v>213</v>
      </c>
      <c r="C18" s="329" t="s">
        <v>168</v>
      </c>
      <c r="D18" s="74" t="s">
        <v>16</v>
      </c>
      <c r="E18" s="175">
        <v>100</v>
      </c>
      <c r="F18" s="80">
        <v>750</v>
      </c>
      <c r="G18" s="77"/>
      <c r="H18" s="77"/>
      <c r="I18" s="150"/>
      <c r="J18" s="160"/>
      <c r="K18" s="150"/>
      <c r="L18" s="77" t="e">
        <f t="shared" si="0"/>
        <v>#DIV/0!</v>
      </c>
      <c r="M18" s="162"/>
      <c r="N18" s="162">
        <f t="shared" si="1"/>
        <v>0</v>
      </c>
      <c r="O18" s="135" t="e">
        <f t="shared" si="2"/>
        <v>#DIV/0!</v>
      </c>
      <c r="P18" s="162" t="e">
        <f t="shared" si="3"/>
        <v>#DIV/0!</v>
      </c>
      <c r="Q18" s="83" t="e">
        <f t="shared" si="4"/>
        <v>#DIV/0!</v>
      </c>
    </row>
    <row r="19" spans="1:17" x14ac:dyDescent="0.25">
      <c r="A19" s="307">
        <f t="shared" si="5"/>
        <v>7</v>
      </c>
      <c r="B19" s="307" t="s">
        <v>214</v>
      </c>
      <c r="C19" s="329" t="s">
        <v>169</v>
      </c>
      <c r="D19" s="74" t="s">
        <v>16</v>
      </c>
      <c r="E19" s="175">
        <v>100</v>
      </c>
      <c r="F19" s="80">
        <v>25500</v>
      </c>
      <c r="G19" s="77"/>
      <c r="H19" s="77"/>
      <c r="I19" s="150"/>
      <c r="J19" s="160"/>
      <c r="K19" s="150"/>
      <c r="L19" s="77" t="e">
        <f t="shared" si="0"/>
        <v>#DIV/0!</v>
      </c>
      <c r="M19" s="162"/>
      <c r="N19" s="162">
        <f t="shared" si="1"/>
        <v>0</v>
      </c>
      <c r="O19" s="135" t="e">
        <f t="shared" si="2"/>
        <v>#DIV/0!</v>
      </c>
      <c r="P19" s="162" t="e">
        <f t="shared" si="3"/>
        <v>#DIV/0!</v>
      </c>
      <c r="Q19" s="83" t="e">
        <f t="shared" si="4"/>
        <v>#DIV/0!</v>
      </c>
    </row>
    <row r="20" spans="1:17" x14ac:dyDescent="0.25">
      <c r="A20" s="307">
        <f t="shared" si="5"/>
        <v>8</v>
      </c>
      <c r="B20" s="307" t="s">
        <v>215</v>
      </c>
      <c r="C20" s="329" t="s">
        <v>170</v>
      </c>
      <c r="D20" s="74" t="s">
        <v>16</v>
      </c>
      <c r="E20" s="175">
        <v>100</v>
      </c>
      <c r="F20" s="80">
        <v>37750</v>
      </c>
      <c r="G20" s="77"/>
      <c r="H20" s="77"/>
      <c r="I20" s="150"/>
      <c r="J20" s="160"/>
      <c r="K20" s="150"/>
      <c r="L20" s="77" t="e">
        <f t="shared" si="0"/>
        <v>#DIV/0!</v>
      </c>
      <c r="M20" s="162"/>
      <c r="N20" s="162">
        <f t="shared" si="1"/>
        <v>0</v>
      </c>
      <c r="O20" s="135" t="e">
        <f t="shared" si="2"/>
        <v>#DIV/0!</v>
      </c>
      <c r="P20" s="162" t="e">
        <f t="shared" si="3"/>
        <v>#DIV/0!</v>
      </c>
      <c r="Q20" s="83" t="e">
        <f t="shared" si="4"/>
        <v>#DIV/0!</v>
      </c>
    </row>
    <row r="21" spans="1:17" x14ac:dyDescent="0.25">
      <c r="A21" s="307">
        <f t="shared" si="5"/>
        <v>9</v>
      </c>
      <c r="B21" s="307" t="s">
        <v>216</v>
      </c>
      <c r="C21" s="329" t="s">
        <v>171</v>
      </c>
      <c r="D21" s="74" t="s">
        <v>16</v>
      </c>
      <c r="E21" s="175">
        <v>100</v>
      </c>
      <c r="F21" s="80">
        <v>16450</v>
      </c>
      <c r="G21" s="77"/>
      <c r="H21" s="77"/>
      <c r="I21" s="150"/>
      <c r="J21" s="160"/>
      <c r="K21" s="150"/>
      <c r="L21" s="77" t="e">
        <f t="shared" si="0"/>
        <v>#DIV/0!</v>
      </c>
      <c r="M21" s="162"/>
      <c r="N21" s="162">
        <f t="shared" si="1"/>
        <v>0</v>
      </c>
      <c r="O21" s="135" t="e">
        <f t="shared" si="2"/>
        <v>#DIV/0!</v>
      </c>
      <c r="P21" s="162" t="e">
        <f t="shared" si="3"/>
        <v>#DIV/0!</v>
      </c>
      <c r="Q21" s="83" t="e">
        <f t="shared" si="4"/>
        <v>#DIV/0!</v>
      </c>
    </row>
    <row r="22" spans="1:17" x14ac:dyDescent="0.25">
      <c r="A22" s="307">
        <f t="shared" si="5"/>
        <v>10</v>
      </c>
      <c r="B22" s="307" t="s">
        <v>217</v>
      </c>
      <c r="C22" s="329" t="s">
        <v>167</v>
      </c>
      <c r="D22" s="74" t="s">
        <v>16</v>
      </c>
      <c r="E22" s="175">
        <v>100</v>
      </c>
      <c r="F22" s="80">
        <v>5500</v>
      </c>
      <c r="G22" s="77"/>
      <c r="H22" s="77"/>
      <c r="I22" s="150"/>
      <c r="J22" s="160"/>
      <c r="K22" s="150"/>
      <c r="L22" s="77" t="e">
        <f t="shared" si="0"/>
        <v>#DIV/0!</v>
      </c>
      <c r="M22" s="162"/>
      <c r="N22" s="162">
        <f t="shared" si="1"/>
        <v>0</v>
      </c>
      <c r="O22" s="135" t="e">
        <f t="shared" si="2"/>
        <v>#DIV/0!</v>
      </c>
      <c r="P22" s="162" t="e">
        <f t="shared" si="3"/>
        <v>#DIV/0!</v>
      </c>
      <c r="Q22" s="83" t="e">
        <f t="shared" si="4"/>
        <v>#DIV/0!</v>
      </c>
    </row>
    <row r="23" spans="1:17" x14ac:dyDescent="0.25">
      <c r="A23" s="385" t="s">
        <v>1266</v>
      </c>
      <c r="B23" s="386"/>
      <c r="C23" s="386"/>
      <c r="D23" s="386"/>
      <c r="E23" s="386"/>
      <c r="F23" s="386"/>
      <c r="G23" s="386"/>
      <c r="H23" s="386"/>
      <c r="I23" s="386"/>
      <c r="J23" s="386"/>
      <c r="K23" s="386"/>
      <c r="L23" s="386"/>
      <c r="M23" s="386"/>
      <c r="N23" s="386"/>
      <c r="O23" s="387"/>
      <c r="P23" s="3" t="e">
        <f>SUM(P13:P22)</f>
        <v>#DIV/0!</v>
      </c>
      <c r="Q23" s="3" t="e">
        <f t="shared" ref="Q23" si="6">SUM(Q13:Q22)</f>
        <v>#DIV/0!</v>
      </c>
    </row>
    <row r="24" spans="1:17" x14ac:dyDescent="0.25">
      <c r="A24" s="385" t="s">
        <v>1340</v>
      </c>
      <c r="B24" s="386"/>
      <c r="C24" s="386"/>
      <c r="D24" s="386"/>
      <c r="E24" s="386"/>
      <c r="F24" s="386"/>
      <c r="G24" s="386"/>
      <c r="H24" s="386"/>
      <c r="I24" s="386"/>
      <c r="J24" s="386"/>
      <c r="K24" s="386"/>
      <c r="L24" s="386"/>
      <c r="M24" s="386"/>
      <c r="N24" s="386"/>
      <c r="O24" s="387"/>
      <c r="P24" s="3" t="e">
        <f>(P23/12)*30</f>
        <v>#DIV/0!</v>
      </c>
      <c r="Q24" s="3" t="e">
        <f>(Q23/12)*30</f>
        <v>#DIV/0!</v>
      </c>
    </row>
    <row r="25" spans="1:17" s="4" customFormat="1" x14ac:dyDescent="0.25">
      <c r="A25" s="355"/>
      <c r="B25" s="355"/>
      <c r="C25" s="355"/>
      <c r="D25" s="355"/>
      <c r="E25" s="355"/>
      <c r="F25" s="355"/>
      <c r="G25" s="355"/>
      <c r="H25" s="355"/>
      <c r="I25" s="355"/>
      <c r="J25" s="355"/>
      <c r="K25" s="355"/>
      <c r="L25" s="355"/>
      <c r="M25" s="355"/>
      <c r="N25" s="355"/>
      <c r="O25" s="355"/>
      <c r="P25" s="26"/>
      <c r="Q25" s="26"/>
    </row>
    <row r="26" spans="1:17" x14ac:dyDescent="0.25">
      <c r="A26" s="92" t="s">
        <v>19</v>
      </c>
      <c r="B26" s="93"/>
      <c r="C26" s="94"/>
      <c r="D26" s="95"/>
      <c r="E26" s="95"/>
      <c r="F26" s="96"/>
      <c r="G26" s="97"/>
      <c r="H26" s="108"/>
      <c r="I26" s="108"/>
    </row>
    <row r="27" spans="1:17" x14ac:dyDescent="0.25">
      <c r="A27" s="104" t="s">
        <v>1276</v>
      </c>
      <c r="B27" s="93"/>
      <c r="C27" s="94"/>
      <c r="D27" s="95"/>
      <c r="E27" s="95"/>
      <c r="F27" s="96"/>
      <c r="G27" s="97"/>
      <c r="H27" s="108"/>
      <c r="I27" s="108"/>
    </row>
    <row r="28" spans="1:17" x14ac:dyDescent="0.25">
      <c r="A28" s="104" t="s">
        <v>1277</v>
      </c>
      <c r="B28" s="105"/>
      <c r="C28" s="105"/>
      <c r="D28" s="109"/>
      <c r="E28" s="109"/>
      <c r="F28" s="105"/>
      <c r="G28" s="110"/>
      <c r="H28" s="104"/>
      <c r="I28" s="104"/>
    </row>
    <row r="29" spans="1:17" x14ac:dyDescent="0.25">
      <c r="A29" s="104" t="s">
        <v>1278</v>
      </c>
      <c r="B29" s="105"/>
      <c r="C29" s="105"/>
      <c r="D29" s="109"/>
      <c r="E29" s="109"/>
      <c r="F29" s="105"/>
      <c r="G29" s="110"/>
      <c r="H29" s="104"/>
      <c r="I29" s="104"/>
    </row>
    <row r="30" spans="1:17" x14ac:dyDescent="0.25">
      <c r="A30" s="104" t="s">
        <v>128</v>
      </c>
      <c r="B30" s="105"/>
      <c r="C30" s="105"/>
      <c r="D30" s="109"/>
      <c r="E30" s="109"/>
      <c r="F30" s="105"/>
      <c r="G30" s="110"/>
      <c r="H30" s="104"/>
      <c r="I30" s="104"/>
    </row>
    <row r="31" spans="1:17" x14ac:dyDescent="0.25">
      <c r="A31" s="104" t="s">
        <v>129</v>
      </c>
      <c r="B31" s="105"/>
      <c r="C31" s="105"/>
      <c r="D31" s="109"/>
      <c r="E31" s="109"/>
      <c r="F31" s="105"/>
      <c r="G31" s="110"/>
      <c r="H31" s="104"/>
      <c r="I31" s="104"/>
    </row>
    <row r="32" spans="1:17" x14ac:dyDescent="0.25">
      <c r="A32" s="104" t="s">
        <v>41</v>
      </c>
      <c r="B32" s="105"/>
      <c r="C32" s="105"/>
      <c r="D32" s="109"/>
      <c r="E32" s="109"/>
      <c r="F32" s="105"/>
      <c r="G32" s="110"/>
      <c r="H32" s="104"/>
      <c r="I32" s="104"/>
    </row>
    <row r="33" spans="1:12" x14ac:dyDescent="0.25">
      <c r="A33" s="104" t="s">
        <v>130</v>
      </c>
      <c r="B33" s="105"/>
      <c r="C33" s="105"/>
      <c r="D33" s="109"/>
      <c r="E33" s="109"/>
      <c r="F33" s="105"/>
      <c r="G33" s="110"/>
      <c r="H33" s="104"/>
      <c r="I33" s="104"/>
    </row>
    <row r="34" spans="1:12" x14ac:dyDescent="0.25">
      <c r="A34" s="92"/>
      <c r="B34" s="93"/>
      <c r="C34" s="94"/>
      <c r="D34" s="95"/>
      <c r="E34" s="95"/>
      <c r="F34" s="96"/>
      <c r="G34" s="97"/>
      <c r="H34" s="108"/>
      <c r="I34" s="108"/>
    </row>
    <row r="35" spans="1:12" s="38" customFormat="1" ht="16.5" x14ac:dyDescent="0.3">
      <c r="A35" s="92" t="s">
        <v>166</v>
      </c>
      <c r="B35" s="117"/>
      <c r="C35" s="117"/>
      <c r="D35" s="117"/>
      <c r="E35" s="117"/>
      <c r="F35" s="117"/>
      <c r="G35" s="117"/>
      <c r="H35" s="117"/>
      <c r="I35" s="117"/>
      <c r="J35" s="117"/>
      <c r="K35" s="117"/>
      <c r="L35" s="117"/>
    </row>
    <row r="36" spans="1:12" x14ac:dyDescent="0.25">
      <c r="A36" s="104" t="s">
        <v>1276</v>
      </c>
      <c r="B36" s="93"/>
      <c r="C36" s="94"/>
      <c r="D36" s="95"/>
      <c r="E36" s="95"/>
      <c r="F36" s="96"/>
      <c r="G36" s="110"/>
      <c r="H36" s="104"/>
      <c r="I36" s="104"/>
    </row>
    <row r="37" spans="1:12" x14ac:dyDescent="0.25">
      <c r="A37" s="104" t="s">
        <v>1277</v>
      </c>
      <c r="B37" s="105"/>
      <c r="C37" s="105"/>
      <c r="D37" s="109"/>
      <c r="E37" s="109"/>
      <c r="F37" s="105"/>
      <c r="G37" s="110"/>
      <c r="H37" s="104"/>
      <c r="I37" s="104"/>
    </row>
    <row r="38" spans="1:12" x14ac:dyDescent="0.25">
      <c r="A38" s="104" t="s">
        <v>1278</v>
      </c>
      <c r="B38" s="105"/>
      <c r="C38" s="105"/>
      <c r="D38" s="109"/>
      <c r="E38" s="109"/>
      <c r="F38" s="105"/>
      <c r="G38" s="110"/>
      <c r="H38" s="104"/>
      <c r="I38" s="104"/>
    </row>
    <row r="39" spans="1:12" x14ac:dyDescent="0.25">
      <c r="A39" s="104" t="s">
        <v>1279</v>
      </c>
      <c r="B39" s="105"/>
      <c r="C39" s="105"/>
      <c r="D39" s="109"/>
      <c r="E39" s="109"/>
      <c r="F39" s="322"/>
      <c r="G39" s="110"/>
      <c r="H39" s="104"/>
      <c r="I39" s="104"/>
    </row>
    <row r="40" spans="1:12" x14ac:dyDescent="0.25">
      <c r="A40" s="104" t="s">
        <v>129</v>
      </c>
      <c r="B40" s="105"/>
      <c r="C40" s="105"/>
      <c r="D40" s="109"/>
      <c r="E40" s="109"/>
      <c r="F40" s="322"/>
      <c r="G40" s="110"/>
      <c r="H40" s="104"/>
      <c r="I40" s="104"/>
    </row>
    <row r="41" spans="1:12" x14ac:dyDescent="0.25">
      <c r="A41" s="104" t="s">
        <v>41</v>
      </c>
      <c r="B41" s="105"/>
      <c r="C41" s="105"/>
      <c r="D41" s="109"/>
      <c r="E41" s="109"/>
      <c r="F41" s="322"/>
      <c r="G41" s="110"/>
      <c r="H41" s="104"/>
      <c r="I41" s="104"/>
    </row>
    <row r="42" spans="1:12" x14ac:dyDescent="0.25">
      <c r="A42" s="104" t="s">
        <v>130</v>
      </c>
      <c r="B42" s="105"/>
      <c r="C42" s="105"/>
      <c r="D42" s="109"/>
      <c r="E42" s="109"/>
      <c r="F42" s="322"/>
      <c r="G42" s="110"/>
      <c r="H42" s="104"/>
      <c r="I42" s="104"/>
    </row>
    <row r="43" spans="1:12" x14ac:dyDescent="0.25">
      <c r="A43" s="104"/>
      <c r="B43" s="105"/>
      <c r="C43" s="105"/>
      <c r="D43" s="109"/>
      <c r="E43" s="109"/>
      <c r="F43" s="322"/>
      <c r="G43" s="110"/>
      <c r="H43" s="104"/>
      <c r="I43" s="104"/>
    </row>
    <row r="44" spans="1:12" x14ac:dyDescent="0.25">
      <c r="A44" s="104"/>
      <c r="B44" s="105"/>
      <c r="C44" s="105"/>
      <c r="D44" s="109"/>
      <c r="E44" s="109"/>
      <c r="F44" s="322"/>
      <c r="G44" s="110"/>
      <c r="H44" s="104"/>
      <c r="I44" s="104"/>
    </row>
    <row r="45" spans="1:12" s="13" customFormat="1" ht="16.5" x14ac:dyDescent="0.3">
      <c r="A45" s="21" t="s">
        <v>196</v>
      </c>
      <c r="B45" s="32"/>
      <c r="D45" s="19"/>
      <c r="E45" s="6"/>
      <c r="G45" s="51" t="s">
        <v>276</v>
      </c>
      <c r="H45" s="20"/>
      <c r="I45" s="13" t="s">
        <v>197</v>
      </c>
    </row>
    <row r="46" spans="1:12" ht="16.5" x14ac:dyDescent="0.3">
      <c r="A46" s="22"/>
      <c r="B46" s="22"/>
      <c r="C46" s="13"/>
      <c r="D46" s="19"/>
      <c r="E46" s="13"/>
      <c r="F46" s="12"/>
      <c r="G46" s="12"/>
      <c r="H46" s="12"/>
      <c r="I46" s="12"/>
      <c r="J46" s="13"/>
    </row>
    <row r="47" spans="1:12" ht="16.5" x14ac:dyDescent="0.3">
      <c r="A47" s="25" t="s">
        <v>198</v>
      </c>
      <c r="B47" s="33"/>
      <c r="C47" s="13"/>
      <c r="D47" s="13"/>
      <c r="E47" s="13"/>
      <c r="F47" s="12"/>
      <c r="G47" s="13"/>
      <c r="H47" s="12"/>
      <c r="I47" s="13"/>
      <c r="J47" s="13"/>
    </row>
    <row r="48" spans="1:12" ht="16.5" x14ac:dyDescent="0.3">
      <c r="A48" s="24" t="s">
        <v>177</v>
      </c>
      <c r="B48" s="33"/>
      <c r="C48" s="13"/>
      <c r="D48" s="13"/>
      <c r="E48" s="13"/>
      <c r="F48" s="12"/>
      <c r="G48" s="13"/>
      <c r="H48" s="12"/>
      <c r="I48" s="13"/>
      <c r="J48" s="13"/>
    </row>
    <row r="49" spans="1:12" ht="16.5" x14ac:dyDescent="0.3">
      <c r="A49" s="123"/>
      <c r="B49" s="122"/>
      <c r="C49" s="13"/>
      <c r="D49" s="13"/>
      <c r="E49" s="13"/>
      <c r="F49" s="185"/>
      <c r="G49" s="12"/>
      <c r="H49" s="12"/>
      <c r="I49" s="13"/>
      <c r="J49" s="12"/>
      <c r="K49" s="13"/>
      <c r="L49" s="13"/>
    </row>
    <row r="50" spans="1:12" x14ac:dyDescent="0.25">
      <c r="A50" s="104"/>
      <c r="B50" s="105"/>
      <c r="C50" s="105"/>
      <c r="D50" s="109"/>
      <c r="E50" s="109"/>
      <c r="F50" s="323"/>
      <c r="G50" s="104"/>
      <c r="H50" s="104"/>
    </row>
    <row r="51" spans="1:12" x14ac:dyDescent="0.25">
      <c r="A51" s="104"/>
      <c r="B51" s="105"/>
      <c r="C51" s="105"/>
      <c r="D51" s="109"/>
      <c r="E51" s="109"/>
      <c r="F51" s="323"/>
      <c r="G51" s="104"/>
      <c r="H51" s="104"/>
    </row>
    <row r="52" spans="1:12" x14ac:dyDescent="0.25">
      <c r="A52" s="104"/>
      <c r="B52" s="105"/>
      <c r="C52" s="105"/>
      <c r="D52" s="109"/>
      <c r="E52" s="109"/>
      <c r="F52" s="323"/>
      <c r="G52" s="104"/>
      <c r="H52" s="104"/>
    </row>
    <row r="53" spans="1:12" x14ac:dyDescent="0.25">
      <c r="A53" s="104"/>
      <c r="B53" s="105"/>
      <c r="C53" s="105"/>
      <c r="D53" s="109"/>
      <c r="E53" s="109"/>
      <c r="F53" s="323"/>
      <c r="G53" s="104"/>
      <c r="H53" s="104"/>
    </row>
    <row r="54" spans="1:12" x14ac:dyDescent="0.25">
      <c r="A54" s="104"/>
      <c r="B54" s="105"/>
      <c r="C54" s="105"/>
      <c r="D54" s="109"/>
      <c r="E54" s="109"/>
      <c r="F54" s="323"/>
      <c r="G54" s="104"/>
      <c r="H54" s="104"/>
    </row>
    <row r="55" spans="1:12" x14ac:dyDescent="0.25">
      <c r="A55" s="104"/>
      <c r="B55" s="105"/>
      <c r="C55" s="105"/>
      <c r="D55" s="109"/>
      <c r="E55" s="109"/>
      <c r="F55" s="323"/>
      <c r="G55" s="104"/>
      <c r="H55" s="104"/>
    </row>
    <row r="56" spans="1:12" x14ac:dyDescent="0.25">
      <c r="A56" s="104"/>
      <c r="B56" s="105"/>
      <c r="C56" s="105"/>
      <c r="D56" s="109"/>
      <c r="E56" s="109"/>
      <c r="F56" s="323"/>
      <c r="G56" s="104"/>
      <c r="H56" s="104"/>
    </row>
  </sheetData>
  <mergeCells count="7">
    <mergeCell ref="A24:O24"/>
    <mergeCell ref="A23:O23"/>
    <mergeCell ref="P1:Q1"/>
    <mergeCell ref="P2:Q2"/>
    <mergeCell ref="A10:Q10"/>
    <mergeCell ref="A6:Q6"/>
    <mergeCell ref="A7:Q7"/>
  </mergeCells>
  <conditionalFormatting sqref="K13:K22">
    <cfRule type="duplicateValues" dxfId="3" priority="1"/>
  </conditionalFormatting>
  <pageMargins left="0.7" right="0.7" top="0.75" bottom="0.75" header="0.3" footer="0.3"/>
  <pageSetup paperSize="9" scale="56"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FA5D4-2684-4731-8BB0-A718C6680BF2}">
  <sheetPr>
    <pageSetUpPr fitToPage="1"/>
  </sheetPr>
  <dimension ref="A1:Q36"/>
  <sheetViews>
    <sheetView topLeftCell="A4" zoomScaleNormal="100" workbookViewId="0">
      <selection activeCell="F14" sqref="F14"/>
    </sheetView>
  </sheetViews>
  <sheetFormatPr defaultColWidth="9.140625" defaultRowHeight="15" x14ac:dyDescent="0.25"/>
  <cols>
    <col min="1" max="1" width="4.85546875" style="1" customWidth="1"/>
    <col min="2" max="2" width="7.140625" style="1" customWidth="1"/>
    <col min="3" max="3" width="40.5703125" style="1" customWidth="1"/>
    <col min="4" max="4" width="11.28515625" style="1" customWidth="1"/>
    <col min="5" max="5" width="11.140625" style="1" customWidth="1"/>
    <col min="6" max="6" width="12" style="1" customWidth="1"/>
    <col min="7" max="7" width="22.7109375" style="1" customWidth="1"/>
    <col min="8" max="8" width="15.85546875" style="1" customWidth="1"/>
    <col min="9" max="9" width="13.28515625" style="1" customWidth="1"/>
    <col min="10" max="10" width="15.7109375" style="1" customWidth="1"/>
    <col min="11" max="11" width="12.7109375" style="1" customWidth="1"/>
    <col min="12" max="12" width="12.28515625" style="1" customWidth="1"/>
    <col min="13" max="16384" width="9.140625" style="1"/>
  </cols>
  <sheetData>
    <row r="1" spans="1:17" ht="14.45" customHeight="1" x14ac:dyDescent="0.25">
      <c r="A1" s="55"/>
      <c r="B1" s="55"/>
      <c r="C1" s="56"/>
      <c r="D1" s="57"/>
      <c r="E1" s="58"/>
      <c r="F1" s="59"/>
      <c r="G1" s="59"/>
      <c r="H1" s="60"/>
      <c r="I1" s="61"/>
      <c r="J1" s="62"/>
      <c r="N1" s="63"/>
      <c r="P1" s="396" t="s">
        <v>303</v>
      </c>
      <c r="Q1" s="396"/>
    </row>
    <row r="2" spans="1:17" ht="16.5" customHeight="1" x14ac:dyDescent="0.25">
      <c r="A2" s="55"/>
      <c r="B2" s="55"/>
      <c r="C2" s="56"/>
      <c r="D2" s="64"/>
      <c r="E2" s="65"/>
      <c r="F2" s="66"/>
      <c r="G2" s="66"/>
      <c r="H2" s="61"/>
      <c r="I2" s="67"/>
      <c r="J2" s="68"/>
      <c r="N2" s="69"/>
      <c r="P2" s="380" t="s">
        <v>1267</v>
      </c>
      <c r="Q2" s="380"/>
    </row>
    <row r="3" spans="1:17" ht="16.5" x14ac:dyDescent="0.25">
      <c r="A3" s="31"/>
      <c r="B3" s="31"/>
      <c r="C3" s="56"/>
      <c r="D3" s="64"/>
      <c r="E3" s="65"/>
      <c r="F3" s="67"/>
      <c r="G3" s="67"/>
      <c r="H3" s="64"/>
      <c r="I3" s="67"/>
      <c r="J3" s="63"/>
      <c r="K3" s="63"/>
      <c r="L3" s="63"/>
      <c r="M3" s="63"/>
      <c r="N3" s="63"/>
      <c r="O3" s="31"/>
    </row>
    <row r="4" spans="1:17" s="31" customFormat="1" ht="16.5" x14ac:dyDescent="0.25">
      <c r="C4" s="56"/>
      <c r="D4" s="64"/>
      <c r="E4" s="65"/>
      <c r="F4" s="67"/>
      <c r="G4" s="67"/>
      <c r="H4" s="64"/>
      <c r="I4" s="67"/>
      <c r="J4" s="63"/>
      <c r="K4" s="63"/>
      <c r="L4" s="63"/>
      <c r="M4" s="63"/>
      <c r="N4" s="63"/>
    </row>
    <row r="5" spans="1:17" s="13" customFormat="1" ht="16.5" x14ac:dyDescent="0.3">
      <c r="A5" s="17"/>
      <c r="B5" s="30"/>
      <c r="D5" s="255"/>
      <c r="E5" s="255"/>
      <c r="F5" s="255"/>
      <c r="G5" s="255"/>
      <c r="H5" s="255"/>
      <c r="I5" s="255"/>
      <c r="J5" s="255"/>
      <c r="K5" s="9"/>
      <c r="L5" s="9"/>
      <c r="M5" s="9"/>
      <c r="N5" s="9"/>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207</v>
      </c>
      <c r="B7" s="384"/>
      <c r="C7" s="384"/>
      <c r="D7" s="384"/>
      <c r="E7" s="384"/>
      <c r="F7" s="384"/>
      <c r="G7" s="384"/>
      <c r="H7" s="384"/>
      <c r="I7" s="384"/>
      <c r="J7" s="384"/>
      <c r="K7" s="384"/>
      <c r="L7" s="384"/>
      <c r="M7" s="384"/>
      <c r="N7" s="384"/>
      <c r="O7" s="384"/>
      <c r="P7" s="384"/>
      <c r="Q7" s="384"/>
    </row>
    <row r="8" spans="1:17" s="13" customFormat="1" ht="15" customHeight="1" x14ac:dyDescent="0.3">
      <c r="A8" s="14"/>
      <c r="B8" s="15"/>
      <c r="C8" s="16"/>
      <c r="D8" s="10"/>
      <c r="E8" s="10"/>
      <c r="F8" s="10"/>
      <c r="G8" s="11"/>
      <c r="H8" s="12"/>
      <c r="I8" s="12"/>
      <c r="J8" s="12"/>
      <c r="O8" s="9"/>
    </row>
    <row r="9" spans="1:17" s="13" customFormat="1" ht="20.25" x14ac:dyDescent="0.3">
      <c r="A9" s="14"/>
      <c r="B9" s="15"/>
      <c r="C9" s="301"/>
      <c r="D9" s="10"/>
      <c r="E9" s="10"/>
      <c r="F9" s="10"/>
      <c r="G9" s="11"/>
      <c r="H9" s="12"/>
      <c r="I9" s="12"/>
      <c r="J9" s="12"/>
      <c r="L9" s="293"/>
      <c r="O9" s="9"/>
    </row>
    <row r="10" spans="1:17" ht="15.75" x14ac:dyDescent="0.25">
      <c r="A10" s="383" t="s">
        <v>1148</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127"/>
      <c r="G11" s="128"/>
      <c r="H11" s="128"/>
      <c r="I11" s="100"/>
      <c r="J11" s="100"/>
      <c r="K11" s="100"/>
      <c r="L11" s="100"/>
      <c r="M11" s="100"/>
      <c r="N11" s="100"/>
      <c r="O11" s="100"/>
    </row>
    <row r="12" spans="1:17" ht="38.25" x14ac:dyDescent="0.25">
      <c r="A12" s="303" t="s">
        <v>0</v>
      </c>
      <c r="B12" s="70" t="s">
        <v>1</v>
      </c>
      <c r="C12" s="303" t="s">
        <v>2</v>
      </c>
      <c r="D12" s="303" t="s">
        <v>3</v>
      </c>
      <c r="E12" s="303" t="s">
        <v>17</v>
      </c>
      <c r="F12" s="70" t="s">
        <v>485</v>
      </c>
      <c r="G12" s="304" t="s">
        <v>5</v>
      </c>
      <c r="H12" s="304" t="s">
        <v>6</v>
      </c>
      <c r="I12" s="304" t="s">
        <v>7</v>
      </c>
      <c r="J12" s="304" t="s">
        <v>8</v>
      </c>
      <c r="K12" s="305" t="s">
        <v>18</v>
      </c>
      <c r="L12" s="305" t="s">
        <v>10</v>
      </c>
      <c r="M12" s="306" t="s">
        <v>11</v>
      </c>
      <c r="N12" s="305" t="s">
        <v>12</v>
      </c>
      <c r="O12" s="305" t="s">
        <v>13</v>
      </c>
      <c r="P12" s="73" t="s">
        <v>14</v>
      </c>
      <c r="Q12" s="73" t="s">
        <v>15</v>
      </c>
    </row>
    <row r="13" spans="1:17" x14ac:dyDescent="0.25">
      <c r="A13" s="307">
        <v>1</v>
      </c>
      <c r="B13" s="307" t="s">
        <v>131</v>
      </c>
      <c r="C13" s="329" t="s">
        <v>132</v>
      </c>
      <c r="D13" s="74" t="s">
        <v>16</v>
      </c>
      <c r="E13" s="175">
        <v>150</v>
      </c>
      <c r="F13" s="80">
        <v>4950</v>
      </c>
      <c r="G13" s="77"/>
      <c r="H13" s="77"/>
      <c r="I13" s="150"/>
      <c r="J13" s="160"/>
      <c r="K13" s="150"/>
      <c r="L13" s="77" t="e">
        <f>K13/J13</f>
        <v>#DIV/0!</v>
      </c>
      <c r="M13" s="162"/>
      <c r="N13" s="162">
        <f>K13*(1+M13/100)</f>
        <v>0</v>
      </c>
      <c r="O13" s="135" t="e">
        <f>N13/J13</f>
        <v>#DIV/0!</v>
      </c>
      <c r="P13" s="162" t="e">
        <f>L13*F13</f>
        <v>#DIV/0!</v>
      </c>
      <c r="Q13" s="83" t="e">
        <f>O13*F13</f>
        <v>#DIV/0!</v>
      </c>
    </row>
    <row r="14" spans="1:17" x14ac:dyDescent="0.25">
      <c r="A14" s="307">
        <f>+A13+1</f>
        <v>2</v>
      </c>
      <c r="B14" s="307" t="s">
        <v>133</v>
      </c>
      <c r="C14" s="329" t="s">
        <v>134</v>
      </c>
      <c r="D14" s="74" t="s">
        <v>16</v>
      </c>
      <c r="E14" s="175">
        <v>150</v>
      </c>
      <c r="F14" s="80">
        <v>63750</v>
      </c>
      <c r="G14" s="77"/>
      <c r="H14" s="77"/>
      <c r="I14" s="150"/>
      <c r="J14" s="160"/>
      <c r="K14" s="150"/>
      <c r="L14" s="77" t="e">
        <f>K14/J14</f>
        <v>#DIV/0!</v>
      </c>
      <c r="M14" s="162"/>
      <c r="N14" s="162">
        <f>K14*(1+M14/100)</f>
        <v>0</v>
      </c>
      <c r="O14" s="135" t="e">
        <f>N14/J14</f>
        <v>#DIV/0!</v>
      </c>
      <c r="P14" s="162" t="e">
        <f>L14*F14</f>
        <v>#DIV/0!</v>
      </c>
      <c r="Q14" s="83" t="e">
        <f>O14*F14</f>
        <v>#DIV/0!</v>
      </c>
    </row>
    <row r="15" spans="1:17" x14ac:dyDescent="0.25">
      <c r="A15" s="307">
        <f>+A14+1</f>
        <v>3</v>
      </c>
      <c r="B15" s="307" t="s">
        <v>135</v>
      </c>
      <c r="C15" s="329" t="s">
        <v>136</v>
      </c>
      <c r="D15" s="74" t="s">
        <v>16</v>
      </c>
      <c r="E15" s="175">
        <v>150</v>
      </c>
      <c r="F15" s="80">
        <v>211800</v>
      </c>
      <c r="G15" s="77"/>
      <c r="H15" s="77"/>
      <c r="I15" s="150"/>
      <c r="J15" s="160"/>
      <c r="K15" s="150"/>
      <c r="L15" s="77" t="e">
        <f>K15/J15</f>
        <v>#DIV/0!</v>
      </c>
      <c r="M15" s="162"/>
      <c r="N15" s="162">
        <f>K15*(1+M15/100)</f>
        <v>0</v>
      </c>
      <c r="O15" s="135" t="e">
        <f>N15/J15</f>
        <v>#DIV/0!</v>
      </c>
      <c r="P15" s="162" t="e">
        <f>L15*F15</f>
        <v>#DIV/0!</v>
      </c>
      <c r="Q15" s="83" t="e">
        <f>O15*F15</f>
        <v>#DIV/0!</v>
      </c>
    </row>
    <row r="16" spans="1:17" x14ac:dyDescent="0.25">
      <c r="A16" s="307">
        <f>+A15+1</f>
        <v>4</v>
      </c>
      <c r="B16" s="307" t="s">
        <v>137</v>
      </c>
      <c r="C16" s="329" t="s">
        <v>138</v>
      </c>
      <c r="D16" s="74" t="s">
        <v>16</v>
      </c>
      <c r="E16" s="175">
        <v>150</v>
      </c>
      <c r="F16" s="80">
        <v>81300</v>
      </c>
      <c r="G16" s="77"/>
      <c r="H16" s="77"/>
      <c r="I16" s="150"/>
      <c r="J16" s="160"/>
      <c r="K16" s="150"/>
      <c r="L16" s="77" t="e">
        <f>K16/J16</f>
        <v>#DIV/0!</v>
      </c>
      <c r="M16" s="162"/>
      <c r="N16" s="162">
        <f>K16*(1+M16/100)</f>
        <v>0</v>
      </c>
      <c r="O16" s="135" t="e">
        <f>N16/J16</f>
        <v>#DIV/0!</v>
      </c>
      <c r="P16" s="162" t="e">
        <f>L16*F16</f>
        <v>#DIV/0!</v>
      </c>
      <c r="Q16" s="83" t="e">
        <f>O16*F16</f>
        <v>#DIV/0!</v>
      </c>
    </row>
    <row r="17" spans="1:17" x14ac:dyDescent="0.25">
      <c r="A17" s="307">
        <f>+A16+1</f>
        <v>5</v>
      </c>
      <c r="B17" s="307" t="s">
        <v>139</v>
      </c>
      <c r="C17" s="329" t="s">
        <v>140</v>
      </c>
      <c r="D17" s="74" t="s">
        <v>16</v>
      </c>
      <c r="E17" s="175">
        <v>150</v>
      </c>
      <c r="F17" s="80">
        <v>6750</v>
      </c>
      <c r="G17" s="77"/>
      <c r="H17" s="77"/>
      <c r="I17" s="150"/>
      <c r="J17" s="160"/>
      <c r="K17" s="150"/>
      <c r="L17" s="77" t="e">
        <f>K17/J17</f>
        <v>#DIV/0!</v>
      </c>
      <c r="M17" s="162"/>
      <c r="N17" s="162">
        <f>K17*(1+M17/100)</f>
        <v>0</v>
      </c>
      <c r="O17" s="135" t="e">
        <f>N17/J17</f>
        <v>#DIV/0!</v>
      </c>
      <c r="P17" s="162" t="e">
        <f>L17*F17</f>
        <v>#DIV/0!</v>
      </c>
      <c r="Q17" s="83" t="e">
        <f>O17*F17</f>
        <v>#DIV/0!</v>
      </c>
    </row>
    <row r="18" spans="1:17" x14ac:dyDescent="0.25">
      <c r="A18" s="385" t="s">
        <v>1268</v>
      </c>
      <c r="B18" s="386"/>
      <c r="C18" s="386"/>
      <c r="D18" s="386"/>
      <c r="E18" s="386"/>
      <c r="F18" s="386"/>
      <c r="G18" s="386"/>
      <c r="H18" s="386"/>
      <c r="I18" s="386"/>
      <c r="J18" s="386"/>
      <c r="K18" s="386"/>
      <c r="L18" s="386"/>
      <c r="M18" s="386"/>
      <c r="N18" s="386"/>
      <c r="O18" s="387"/>
      <c r="P18" s="3" t="e">
        <f t="shared" ref="P18:Q18" si="0">SUM(P13:P17)</f>
        <v>#DIV/0!</v>
      </c>
      <c r="Q18" s="3" t="e">
        <f t="shared" si="0"/>
        <v>#DIV/0!</v>
      </c>
    </row>
    <row r="19" spans="1:17" x14ac:dyDescent="0.25">
      <c r="A19" s="385" t="s">
        <v>1341</v>
      </c>
      <c r="B19" s="386"/>
      <c r="C19" s="386"/>
      <c r="D19" s="386"/>
      <c r="E19" s="386"/>
      <c r="F19" s="386"/>
      <c r="G19" s="386"/>
      <c r="H19" s="386"/>
      <c r="I19" s="386"/>
      <c r="J19" s="386"/>
      <c r="K19" s="386"/>
      <c r="L19" s="386"/>
      <c r="M19" s="386"/>
      <c r="N19" s="386"/>
      <c r="O19" s="387"/>
      <c r="P19" s="3" t="e">
        <f>(P18/12)*30</f>
        <v>#DIV/0!</v>
      </c>
      <c r="Q19" s="3" t="e">
        <f>(Q18/12)*30</f>
        <v>#DIV/0!</v>
      </c>
    </row>
    <row r="20" spans="1:17" s="4" customFormat="1" x14ac:dyDescent="0.25">
      <c r="A20" s="355"/>
      <c r="B20" s="355"/>
      <c r="C20" s="355"/>
      <c r="D20" s="355"/>
      <c r="E20" s="355"/>
      <c r="F20" s="355"/>
      <c r="G20" s="355"/>
      <c r="H20" s="355"/>
      <c r="I20" s="355"/>
      <c r="J20" s="355"/>
      <c r="K20" s="355"/>
      <c r="L20" s="355"/>
      <c r="M20" s="355"/>
      <c r="N20" s="355"/>
      <c r="O20" s="355"/>
      <c r="P20" s="26"/>
      <c r="Q20" s="26"/>
    </row>
    <row r="21" spans="1:17" x14ac:dyDescent="0.25">
      <c r="A21" s="92" t="s">
        <v>19</v>
      </c>
      <c r="B21" s="93"/>
      <c r="C21" s="94"/>
      <c r="D21" s="95"/>
      <c r="E21" s="95"/>
      <c r="F21" s="96"/>
      <c r="G21" s="97"/>
      <c r="H21" s="108"/>
      <c r="I21" s="108"/>
    </row>
    <row r="22" spans="1:17" x14ac:dyDescent="0.25">
      <c r="A22" s="104" t="s">
        <v>1276</v>
      </c>
      <c r="B22" s="93"/>
      <c r="C22" s="94"/>
      <c r="D22" s="95"/>
      <c r="E22" s="95"/>
      <c r="F22" s="96"/>
      <c r="G22" s="97"/>
      <c r="H22" s="108"/>
      <c r="I22" s="108"/>
    </row>
    <row r="23" spans="1:17" x14ac:dyDescent="0.25">
      <c r="A23" s="104" t="s">
        <v>1280</v>
      </c>
      <c r="B23" s="105"/>
      <c r="C23" s="105"/>
      <c r="D23" s="109"/>
      <c r="E23" s="109"/>
      <c r="F23" s="105"/>
      <c r="G23" s="110"/>
      <c r="H23" s="104"/>
      <c r="I23" s="108"/>
    </row>
    <row r="24" spans="1:17" x14ac:dyDescent="0.25">
      <c r="A24" s="104" t="s">
        <v>173</v>
      </c>
      <c r="B24" s="105"/>
      <c r="C24" s="105"/>
      <c r="D24" s="109"/>
      <c r="E24" s="109"/>
      <c r="F24" s="105"/>
      <c r="G24" s="110"/>
      <c r="H24" s="104"/>
      <c r="I24" s="108"/>
    </row>
    <row r="25" spans="1:17" x14ac:dyDescent="0.25">
      <c r="A25" s="104" t="s">
        <v>141</v>
      </c>
      <c r="B25" s="105"/>
      <c r="C25" s="105"/>
      <c r="D25" s="109"/>
      <c r="E25" s="109"/>
      <c r="F25" s="105"/>
      <c r="G25" s="110"/>
      <c r="H25" s="104"/>
      <c r="I25" s="108"/>
    </row>
    <row r="26" spans="1:17" x14ac:dyDescent="0.25">
      <c r="A26" s="104" t="s">
        <v>142</v>
      </c>
      <c r="B26" s="105"/>
      <c r="C26" s="105"/>
      <c r="D26" s="109"/>
      <c r="E26" s="109"/>
      <c r="F26" s="105"/>
      <c r="G26" s="110"/>
      <c r="H26" s="104"/>
      <c r="I26" s="108"/>
    </row>
    <row r="27" spans="1:17" x14ac:dyDescent="0.25">
      <c r="A27" s="104" t="s">
        <v>143</v>
      </c>
      <c r="B27" s="105"/>
      <c r="C27" s="105"/>
      <c r="D27" s="109"/>
      <c r="E27" s="109"/>
      <c r="F27" s="105"/>
      <c r="G27" s="110"/>
      <c r="H27" s="104"/>
      <c r="I27" s="108"/>
    </row>
    <row r="28" spans="1:17" x14ac:dyDescent="0.25">
      <c r="A28" s="104" t="s">
        <v>174</v>
      </c>
      <c r="B28" s="105"/>
      <c r="C28" s="105"/>
      <c r="D28" s="109"/>
      <c r="E28" s="109"/>
      <c r="F28" s="105"/>
      <c r="G28" s="110"/>
      <c r="H28" s="104"/>
      <c r="I28" s="108"/>
    </row>
    <row r="29" spans="1:17" x14ac:dyDescent="0.25">
      <c r="A29" s="104" t="s">
        <v>144</v>
      </c>
      <c r="B29" s="105"/>
      <c r="C29" s="105"/>
      <c r="D29" s="109"/>
      <c r="E29" s="109"/>
      <c r="F29" s="105"/>
      <c r="G29" s="110"/>
      <c r="H29" s="104"/>
      <c r="I29" s="108"/>
    </row>
    <row r="30" spans="1:17" x14ac:dyDescent="0.25">
      <c r="A30" s="92"/>
      <c r="B30" s="93"/>
      <c r="C30" s="94"/>
      <c r="D30" s="95"/>
      <c r="E30" s="95"/>
      <c r="F30" s="96"/>
      <c r="G30" s="97"/>
      <c r="H30" s="108"/>
      <c r="I30" s="108"/>
    </row>
    <row r="31" spans="1:17" x14ac:dyDescent="0.25">
      <c r="A31" s="92"/>
      <c r="B31" s="93"/>
      <c r="C31" s="94"/>
      <c r="D31" s="95"/>
      <c r="E31" s="95"/>
      <c r="F31" s="96"/>
      <c r="G31" s="97"/>
      <c r="H31" s="108"/>
      <c r="I31" s="108"/>
    </row>
    <row r="32" spans="1:17" s="13" customFormat="1" ht="16.5" x14ac:dyDescent="0.3">
      <c r="A32" s="21" t="s">
        <v>196</v>
      </c>
      <c r="B32" s="32"/>
      <c r="D32" s="19"/>
      <c r="E32" s="6"/>
      <c r="G32" s="51" t="s">
        <v>276</v>
      </c>
      <c r="H32" s="20"/>
      <c r="I32" s="13" t="s">
        <v>197</v>
      </c>
    </row>
    <row r="33" spans="1:12" ht="16.5" x14ac:dyDescent="0.3">
      <c r="A33" s="22"/>
      <c r="B33" s="22"/>
      <c r="C33" s="13"/>
      <c r="D33" s="19"/>
      <c r="E33" s="13"/>
      <c r="F33" s="12"/>
      <c r="G33" s="12"/>
      <c r="H33" s="12"/>
      <c r="I33" s="12"/>
      <c r="J33" s="13"/>
    </row>
    <row r="34" spans="1:12" ht="16.5" x14ac:dyDescent="0.3">
      <c r="A34" s="25" t="s">
        <v>198</v>
      </c>
      <c r="B34" s="33"/>
      <c r="C34" s="13"/>
      <c r="D34" s="13"/>
      <c r="E34" s="13"/>
      <c r="F34" s="12"/>
      <c r="G34" s="13"/>
      <c r="H34" s="12"/>
      <c r="I34" s="13"/>
      <c r="J34" s="13"/>
    </row>
    <row r="35" spans="1:12" ht="16.5" x14ac:dyDescent="0.3">
      <c r="A35" s="24" t="s">
        <v>177</v>
      </c>
      <c r="B35" s="33"/>
      <c r="C35" s="13"/>
      <c r="D35" s="13"/>
      <c r="E35" s="13"/>
      <c r="F35" s="12"/>
      <c r="G35" s="13"/>
      <c r="H35" s="12"/>
      <c r="I35" s="13"/>
      <c r="J35" s="13"/>
    </row>
    <row r="36" spans="1:12" ht="16.5" x14ac:dyDescent="0.3">
      <c r="A36" s="123"/>
      <c r="B36" s="122"/>
      <c r="C36" s="13"/>
      <c r="D36" s="13"/>
      <c r="E36" s="13"/>
      <c r="F36" s="13"/>
      <c r="G36" s="12"/>
      <c r="H36" s="12"/>
      <c r="I36" s="13"/>
      <c r="J36" s="12"/>
      <c r="K36" s="13"/>
      <c r="L36" s="13"/>
    </row>
  </sheetData>
  <mergeCells count="7">
    <mergeCell ref="A19:O19"/>
    <mergeCell ref="A18:O18"/>
    <mergeCell ref="P1:Q1"/>
    <mergeCell ref="P2:Q2"/>
    <mergeCell ref="A6:Q6"/>
    <mergeCell ref="A7:Q7"/>
    <mergeCell ref="A10:Q10"/>
  </mergeCells>
  <conditionalFormatting sqref="K13:K17">
    <cfRule type="duplicateValues" dxfId="2" priority="1"/>
  </conditionalFormatting>
  <pageMargins left="0.7" right="0.7" top="0.75" bottom="0.75" header="0.3" footer="0.3"/>
  <pageSetup paperSize="9" scale="58"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7318D-B3EA-4608-B976-AD55838CE46F}">
  <sheetPr>
    <pageSetUpPr fitToPage="1"/>
  </sheetPr>
  <dimension ref="A1:Q37"/>
  <sheetViews>
    <sheetView topLeftCell="A10" zoomScaleNormal="100" workbookViewId="0">
      <selection activeCell="F13" sqref="F13:F18"/>
    </sheetView>
  </sheetViews>
  <sheetFormatPr defaultColWidth="9.140625" defaultRowHeight="15" x14ac:dyDescent="0.25"/>
  <cols>
    <col min="1" max="1" width="4.85546875" style="1" customWidth="1"/>
    <col min="2" max="2" width="7.140625" style="1" customWidth="1"/>
    <col min="3" max="3" width="42.42578125" style="1" customWidth="1"/>
    <col min="4" max="4" width="8.28515625" style="1" customWidth="1"/>
    <col min="5" max="5" width="12.28515625" style="1" customWidth="1"/>
    <col min="6" max="6" width="12" style="1" customWidth="1"/>
    <col min="7" max="7" width="27.42578125" style="1" customWidth="1"/>
    <col min="8" max="8" width="11.140625" style="1" customWidth="1"/>
    <col min="9" max="9" width="13.28515625" style="1" customWidth="1"/>
    <col min="10" max="10" width="14" style="1" customWidth="1"/>
    <col min="11" max="11" width="10.85546875" style="1" customWidth="1"/>
    <col min="12" max="12" width="11.85546875" style="1" customWidth="1"/>
    <col min="13" max="16384" width="9.140625" style="1"/>
  </cols>
  <sheetData>
    <row r="1" spans="1:17" ht="14.45" customHeight="1" x14ac:dyDescent="0.25">
      <c r="A1" s="55"/>
      <c r="B1" s="55"/>
      <c r="C1" s="56"/>
      <c r="D1" s="57"/>
      <c r="E1" s="58"/>
      <c r="F1" s="59"/>
      <c r="G1" s="59"/>
      <c r="H1" s="60"/>
      <c r="I1" s="61"/>
      <c r="J1" s="62"/>
      <c r="N1" s="63"/>
      <c r="O1" s="330"/>
      <c r="P1" s="396" t="s">
        <v>303</v>
      </c>
      <c r="Q1" s="396"/>
    </row>
    <row r="2" spans="1:17" ht="16.5" customHeight="1" x14ac:dyDescent="0.25">
      <c r="A2" s="55"/>
      <c r="B2" s="55"/>
      <c r="C2" s="56"/>
      <c r="D2" s="64"/>
      <c r="E2" s="65"/>
      <c r="F2" s="66"/>
      <c r="G2" s="66"/>
      <c r="H2" s="61"/>
      <c r="I2" s="67"/>
      <c r="J2" s="68"/>
      <c r="N2" s="69"/>
      <c r="O2" s="330"/>
      <c r="P2" s="380" t="s">
        <v>1269</v>
      </c>
      <c r="Q2" s="380"/>
    </row>
    <row r="3" spans="1:17" ht="16.5" x14ac:dyDescent="0.25">
      <c r="A3" s="31"/>
      <c r="B3" s="31"/>
      <c r="C3" s="56"/>
      <c r="D3" s="64"/>
      <c r="E3" s="65"/>
      <c r="F3" s="67"/>
      <c r="G3" s="67"/>
      <c r="H3" s="64"/>
      <c r="I3" s="67"/>
      <c r="J3" s="63"/>
      <c r="K3" s="63"/>
      <c r="L3" s="63"/>
      <c r="M3" s="63"/>
      <c r="N3" s="63"/>
      <c r="O3" s="31"/>
    </row>
    <row r="4" spans="1:17" s="31" customFormat="1" ht="16.5" x14ac:dyDescent="0.25">
      <c r="C4" s="56"/>
      <c r="D4" s="64"/>
      <c r="E4" s="65"/>
      <c r="F4" s="67"/>
      <c r="G4" s="67"/>
      <c r="H4" s="64"/>
      <c r="I4" s="67"/>
      <c r="J4" s="63"/>
      <c r="K4" s="63"/>
      <c r="L4" s="63"/>
      <c r="M4" s="63"/>
      <c r="N4" s="63"/>
    </row>
    <row r="5" spans="1:17" s="13" customFormat="1" ht="16.5" x14ac:dyDescent="0.3">
      <c r="A5" s="17"/>
      <c r="B5" s="30"/>
      <c r="D5" s="255"/>
      <c r="E5" s="255"/>
      <c r="F5" s="255"/>
      <c r="G5" s="255"/>
      <c r="H5" s="255"/>
      <c r="I5" s="255"/>
      <c r="J5" s="255"/>
      <c r="K5" s="9"/>
      <c r="L5" s="9"/>
      <c r="M5" s="9"/>
      <c r="N5" s="9"/>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208</v>
      </c>
      <c r="B7" s="384"/>
      <c r="C7" s="384"/>
      <c r="D7" s="384"/>
      <c r="E7" s="384"/>
      <c r="F7" s="384"/>
      <c r="G7" s="384"/>
      <c r="H7" s="384"/>
      <c r="I7" s="384"/>
      <c r="J7" s="384"/>
      <c r="K7" s="384"/>
      <c r="L7" s="384"/>
      <c r="M7" s="384"/>
      <c r="N7" s="384"/>
      <c r="O7" s="384"/>
      <c r="P7" s="384"/>
      <c r="Q7" s="384"/>
    </row>
    <row r="8" spans="1:17" s="13" customFormat="1" ht="15" customHeight="1" x14ac:dyDescent="0.3">
      <c r="A8" s="14"/>
      <c r="B8" s="15"/>
      <c r="C8" s="16"/>
      <c r="D8" s="10"/>
      <c r="E8" s="10"/>
      <c r="F8" s="10"/>
      <c r="G8" s="11"/>
      <c r="H8" s="12"/>
      <c r="I8" s="12"/>
      <c r="J8" s="12"/>
      <c r="O8" s="9"/>
    </row>
    <row r="9" spans="1:17" s="13" customFormat="1" ht="20.25" x14ac:dyDescent="0.3">
      <c r="A9" s="14"/>
      <c r="B9" s="15"/>
      <c r="C9" s="301"/>
      <c r="D9" s="10"/>
      <c r="E9" s="10"/>
      <c r="F9" s="10"/>
      <c r="G9" s="11"/>
      <c r="H9" s="12"/>
      <c r="I9" s="12"/>
      <c r="J9" s="12"/>
      <c r="O9" s="9"/>
    </row>
    <row r="10" spans="1:17" ht="15.75" x14ac:dyDescent="0.25">
      <c r="A10" s="383" t="s">
        <v>1149</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127"/>
      <c r="G11" s="128"/>
      <c r="H11" s="128"/>
      <c r="I11" s="100"/>
      <c r="J11" s="100"/>
      <c r="K11" s="100"/>
      <c r="L11" s="100"/>
      <c r="M11" s="100"/>
      <c r="N11" s="100"/>
      <c r="O11" s="100"/>
    </row>
    <row r="12" spans="1:17" ht="38.25" x14ac:dyDescent="0.25">
      <c r="A12" s="303" t="s">
        <v>0</v>
      </c>
      <c r="B12" s="70" t="s">
        <v>1</v>
      </c>
      <c r="C12" s="303" t="s">
        <v>2</v>
      </c>
      <c r="D12" s="303" t="s">
        <v>3</v>
      </c>
      <c r="E12" s="303" t="s">
        <v>17</v>
      </c>
      <c r="F12" s="70" t="s">
        <v>485</v>
      </c>
      <c r="G12" s="304" t="s">
        <v>5</v>
      </c>
      <c r="H12" s="304" t="s">
        <v>6</v>
      </c>
      <c r="I12" s="304" t="s">
        <v>7</v>
      </c>
      <c r="J12" s="304" t="s">
        <v>8</v>
      </c>
      <c r="K12" s="305" t="s">
        <v>18</v>
      </c>
      <c r="L12" s="305" t="s">
        <v>10</v>
      </c>
      <c r="M12" s="306" t="s">
        <v>11</v>
      </c>
      <c r="N12" s="305" t="s">
        <v>12</v>
      </c>
      <c r="O12" s="305" t="s">
        <v>13</v>
      </c>
      <c r="P12" s="73" t="s">
        <v>14</v>
      </c>
      <c r="Q12" s="73" t="s">
        <v>15</v>
      </c>
    </row>
    <row r="13" spans="1:17" x14ac:dyDescent="0.25">
      <c r="A13" s="307">
        <v>1</v>
      </c>
      <c r="B13" s="307" t="s">
        <v>23</v>
      </c>
      <c r="C13" s="329" t="s">
        <v>24</v>
      </c>
      <c r="D13" s="74" t="s">
        <v>25</v>
      </c>
      <c r="E13" s="175">
        <v>50</v>
      </c>
      <c r="F13" s="80">
        <v>550</v>
      </c>
      <c r="G13" s="77"/>
      <c r="H13" s="77"/>
      <c r="I13" s="150"/>
      <c r="J13" s="160"/>
      <c r="K13" s="150"/>
      <c r="L13" s="77" t="e">
        <f>K13/J13</f>
        <v>#DIV/0!</v>
      </c>
      <c r="M13" s="162"/>
      <c r="N13" s="162">
        <f>K13*(1+M13/100)</f>
        <v>0</v>
      </c>
      <c r="O13" s="135" t="e">
        <f>N13/J13</f>
        <v>#DIV/0!</v>
      </c>
      <c r="P13" s="162" t="e">
        <f t="shared" ref="P13:P18" si="0">L13*F13</f>
        <v>#DIV/0!</v>
      </c>
      <c r="Q13" s="83" t="e">
        <f t="shared" ref="Q13:Q18" si="1">O13*F13</f>
        <v>#DIV/0!</v>
      </c>
    </row>
    <row r="14" spans="1:17" x14ac:dyDescent="0.25">
      <c r="A14" s="307">
        <f t="shared" ref="A14:A18" si="2">+A13+1</f>
        <v>2</v>
      </c>
      <c r="B14" s="307" t="s">
        <v>26</v>
      </c>
      <c r="C14" s="329" t="s">
        <v>27</v>
      </c>
      <c r="D14" s="74" t="s">
        <v>25</v>
      </c>
      <c r="E14" s="175">
        <v>50</v>
      </c>
      <c r="F14" s="80">
        <v>1050</v>
      </c>
      <c r="G14" s="77"/>
      <c r="H14" s="77"/>
      <c r="I14" s="150"/>
      <c r="J14" s="160"/>
      <c r="K14" s="150"/>
      <c r="L14" s="77" t="e">
        <f>K14/J14</f>
        <v>#DIV/0!</v>
      </c>
      <c r="M14" s="162"/>
      <c r="N14" s="162">
        <f t="shared" ref="N14:N18" si="3">K14*(1+M14/100)</f>
        <v>0</v>
      </c>
      <c r="O14" s="135" t="e">
        <f t="shared" ref="O14:O18" si="4">N14/J14</f>
        <v>#DIV/0!</v>
      </c>
      <c r="P14" s="162" t="e">
        <f t="shared" si="0"/>
        <v>#DIV/0!</v>
      </c>
      <c r="Q14" s="83" t="e">
        <f t="shared" si="1"/>
        <v>#DIV/0!</v>
      </c>
    </row>
    <row r="15" spans="1:17" x14ac:dyDescent="0.25">
      <c r="A15" s="307">
        <f t="shared" si="2"/>
        <v>3</v>
      </c>
      <c r="B15" s="307" t="s">
        <v>28</v>
      </c>
      <c r="C15" s="329" t="s">
        <v>29</v>
      </c>
      <c r="D15" s="74" t="s">
        <v>25</v>
      </c>
      <c r="E15" s="175">
        <v>50</v>
      </c>
      <c r="F15" s="80">
        <v>2350</v>
      </c>
      <c r="G15" s="77"/>
      <c r="H15" s="77"/>
      <c r="I15" s="150"/>
      <c r="J15" s="160"/>
      <c r="K15" s="150"/>
      <c r="L15" s="77" t="e">
        <f t="shared" ref="L15:L18" si="5">K15/J15</f>
        <v>#DIV/0!</v>
      </c>
      <c r="M15" s="162"/>
      <c r="N15" s="162">
        <f t="shared" si="3"/>
        <v>0</v>
      </c>
      <c r="O15" s="135" t="e">
        <f t="shared" si="4"/>
        <v>#DIV/0!</v>
      </c>
      <c r="P15" s="162" t="e">
        <f t="shared" si="0"/>
        <v>#DIV/0!</v>
      </c>
      <c r="Q15" s="83" t="e">
        <f t="shared" si="1"/>
        <v>#DIV/0!</v>
      </c>
    </row>
    <row r="16" spans="1:17" x14ac:dyDescent="0.25">
      <c r="A16" s="307">
        <f t="shared" si="2"/>
        <v>4</v>
      </c>
      <c r="B16" s="307" t="s">
        <v>30</v>
      </c>
      <c r="C16" s="329" t="s">
        <v>31</v>
      </c>
      <c r="D16" s="74" t="s">
        <v>25</v>
      </c>
      <c r="E16" s="175">
        <v>50</v>
      </c>
      <c r="F16" s="80">
        <v>2200</v>
      </c>
      <c r="G16" s="77"/>
      <c r="H16" s="77"/>
      <c r="I16" s="150"/>
      <c r="J16" s="160"/>
      <c r="K16" s="150"/>
      <c r="L16" s="77" t="e">
        <f t="shared" si="5"/>
        <v>#DIV/0!</v>
      </c>
      <c r="M16" s="162"/>
      <c r="N16" s="162">
        <f t="shared" si="3"/>
        <v>0</v>
      </c>
      <c r="O16" s="135" t="e">
        <f t="shared" si="4"/>
        <v>#DIV/0!</v>
      </c>
      <c r="P16" s="162" t="e">
        <f t="shared" si="0"/>
        <v>#DIV/0!</v>
      </c>
      <c r="Q16" s="83" t="e">
        <f t="shared" si="1"/>
        <v>#DIV/0!</v>
      </c>
    </row>
    <row r="17" spans="1:17" x14ac:dyDescent="0.25">
      <c r="A17" s="307">
        <f t="shared" si="2"/>
        <v>5</v>
      </c>
      <c r="B17" s="307" t="s">
        <v>32</v>
      </c>
      <c r="C17" s="329" t="s">
        <v>33</v>
      </c>
      <c r="D17" s="74" t="s">
        <v>25</v>
      </c>
      <c r="E17" s="175">
        <v>50</v>
      </c>
      <c r="F17" s="80">
        <v>650</v>
      </c>
      <c r="G17" s="77"/>
      <c r="H17" s="77"/>
      <c r="I17" s="150"/>
      <c r="J17" s="160"/>
      <c r="K17" s="150"/>
      <c r="L17" s="77" t="e">
        <f t="shared" si="5"/>
        <v>#DIV/0!</v>
      </c>
      <c r="M17" s="162"/>
      <c r="N17" s="162">
        <f t="shared" si="3"/>
        <v>0</v>
      </c>
      <c r="O17" s="135" t="e">
        <f t="shared" si="4"/>
        <v>#DIV/0!</v>
      </c>
      <c r="P17" s="162" t="e">
        <f t="shared" si="0"/>
        <v>#DIV/0!</v>
      </c>
      <c r="Q17" s="83" t="e">
        <f t="shared" si="1"/>
        <v>#DIV/0!</v>
      </c>
    </row>
    <row r="18" spans="1:17" x14ac:dyDescent="0.25">
      <c r="A18" s="307">
        <f t="shared" si="2"/>
        <v>6</v>
      </c>
      <c r="B18" s="307" t="s">
        <v>34</v>
      </c>
      <c r="C18" s="329" t="s">
        <v>35</v>
      </c>
      <c r="D18" s="74" t="s">
        <v>25</v>
      </c>
      <c r="E18" s="175">
        <v>50</v>
      </c>
      <c r="F18" s="80">
        <v>100</v>
      </c>
      <c r="G18" s="77"/>
      <c r="H18" s="77"/>
      <c r="I18" s="150"/>
      <c r="J18" s="160"/>
      <c r="K18" s="150"/>
      <c r="L18" s="77" t="e">
        <f t="shared" si="5"/>
        <v>#DIV/0!</v>
      </c>
      <c r="M18" s="162"/>
      <c r="N18" s="162">
        <f t="shared" si="3"/>
        <v>0</v>
      </c>
      <c r="O18" s="135" t="e">
        <f t="shared" si="4"/>
        <v>#DIV/0!</v>
      </c>
      <c r="P18" s="162" t="e">
        <f t="shared" si="0"/>
        <v>#DIV/0!</v>
      </c>
      <c r="Q18" s="83" t="e">
        <f t="shared" si="1"/>
        <v>#DIV/0!</v>
      </c>
    </row>
    <row r="19" spans="1:17" x14ac:dyDescent="0.25">
      <c r="A19" s="385" t="s">
        <v>1270</v>
      </c>
      <c r="B19" s="386"/>
      <c r="C19" s="386"/>
      <c r="D19" s="386"/>
      <c r="E19" s="386"/>
      <c r="F19" s="386"/>
      <c r="G19" s="386"/>
      <c r="H19" s="386"/>
      <c r="I19" s="386"/>
      <c r="J19" s="386"/>
      <c r="K19" s="386"/>
      <c r="L19" s="386"/>
      <c r="M19" s="386"/>
      <c r="N19" s="386"/>
      <c r="O19" s="387"/>
      <c r="P19" s="3" t="e">
        <f t="shared" ref="P19:Q19" si="6">SUM(P13:P18)</f>
        <v>#DIV/0!</v>
      </c>
      <c r="Q19" s="3" t="e">
        <f t="shared" si="6"/>
        <v>#DIV/0!</v>
      </c>
    </row>
    <row r="20" spans="1:17" x14ac:dyDescent="0.25">
      <c r="A20" s="385" t="s">
        <v>1342</v>
      </c>
      <c r="B20" s="386"/>
      <c r="C20" s="386"/>
      <c r="D20" s="386"/>
      <c r="E20" s="386"/>
      <c r="F20" s="386"/>
      <c r="G20" s="386"/>
      <c r="H20" s="386"/>
      <c r="I20" s="386"/>
      <c r="J20" s="386"/>
      <c r="K20" s="386"/>
      <c r="L20" s="386"/>
      <c r="M20" s="386"/>
      <c r="N20" s="386"/>
      <c r="O20" s="387"/>
      <c r="P20" s="3" t="e">
        <f>(P19/12)*30</f>
        <v>#DIV/0!</v>
      </c>
      <c r="Q20" s="3" t="e">
        <f>(Q19/12)*30</f>
        <v>#DIV/0!</v>
      </c>
    </row>
    <row r="21" spans="1:17" s="4" customFormat="1" x14ac:dyDescent="0.25">
      <c r="A21" s="355"/>
      <c r="B21" s="355"/>
      <c r="C21" s="355"/>
      <c r="D21" s="355"/>
      <c r="E21" s="355"/>
      <c r="F21" s="355"/>
      <c r="G21" s="355"/>
      <c r="H21" s="355"/>
      <c r="I21" s="355"/>
      <c r="J21" s="355"/>
      <c r="K21" s="355"/>
      <c r="L21" s="355"/>
      <c r="M21" s="355"/>
      <c r="N21" s="355"/>
      <c r="O21" s="355"/>
      <c r="P21" s="26"/>
      <c r="Q21" s="26"/>
    </row>
    <row r="22" spans="1:17" ht="16.5" x14ac:dyDescent="0.25">
      <c r="A22" s="92" t="s">
        <v>209</v>
      </c>
      <c r="B22" s="93"/>
      <c r="C22" s="94"/>
      <c r="D22" s="94"/>
      <c r="E22" s="144"/>
      <c r="F22" s="109"/>
      <c r="I22" s="105"/>
      <c r="J22" s="105"/>
      <c r="K22" s="110"/>
      <c r="L22" s="62"/>
      <c r="M22" s="5"/>
      <c r="N22" s="56"/>
      <c r="O22" s="62"/>
    </row>
    <row r="23" spans="1:17" ht="14.45" customHeight="1" x14ac:dyDescent="0.25">
      <c r="A23" s="104" t="s">
        <v>1281</v>
      </c>
      <c r="B23" s="105"/>
      <c r="C23" s="105"/>
      <c r="D23" s="106"/>
      <c r="E23" s="144"/>
      <c r="F23" s="111"/>
      <c r="I23" s="111"/>
      <c r="J23" s="110"/>
      <c r="K23" s="104"/>
      <c r="L23" s="62"/>
      <c r="M23" s="5"/>
      <c r="N23" s="56"/>
      <c r="O23" s="63"/>
    </row>
    <row r="24" spans="1:17" ht="14.45" customHeight="1" x14ac:dyDescent="0.25">
      <c r="A24" s="104" t="s">
        <v>36</v>
      </c>
      <c r="B24" s="105"/>
      <c r="C24" s="105"/>
      <c r="D24" s="105"/>
      <c r="E24" s="144"/>
      <c r="F24" s="104"/>
      <c r="I24" s="105"/>
      <c r="J24" s="105"/>
      <c r="K24" s="110"/>
      <c r="L24" s="62"/>
      <c r="M24" s="5"/>
      <c r="N24" s="56"/>
      <c r="O24" s="62"/>
    </row>
    <row r="25" spans="1:17" ht="16.5" x14ac:dyDescent="0.25">
      <c r="A25" s="104" t="s">
        <v>37</v>
      </c>
      <c r="B25" s="105"/>
      <c r="C25" s="105"/>
      <c r="D25" s="105"/>
      <c r="E25" s="144"/>
      <c r="F25" s="104"/>
      <c r="I25" s="105"/>
      <c r="J25" s="105"/>
      <c r="K25" s="110"/>
      <c r="L25" s="62"/>
      <c r="N25" s="56"/>
      <c r="O25" s="62"/>
    </row>
    <row r="26" spans="1:17" ht="16.5" x14ac:dyDescent="0.25">
      <c r="A26" s="104" t="s">
        <v>38</v>
      </c>
      <c r="B26" s="105"/>
      <c r="C26" s="105"/>
      <c r="D26" s="105"/>
      <c r="E26" s="145"/>
      <c r="F26" s="104"/>
      <c r="I26" s="105"/>
      <c r="J26" s="105"/>
      <c r="K26" s="110"/>
      <c r="L26" s="62"/>
      <c r="M26" s="7"/>
      <c r="N26" s="56"/>
      <c r="O26" s="62"/>
    </row>
    <row r="27" spans="1:17" ht="16.5" x14ac:dyDescent="0.25">
      <c r="A27" s="104" t="s">
        <v>39</v>
      </c>
      <c r="B27" s="105"/>
      <c r="C27" s="105"/>
      <c r="D27" s="105"/>
      <c r="E27" s="104"/>
      <c r="F27" s="105"/>
      <c r="I27" s="105"/>
      <c r="J27" s="110"/>
      <c r="K27" s="104"/>
      <c r="L27" s="62"/>
      <c r="M27" s="8"/>
      <c r="N27" s="56"/>
      <c r="O27" s="62"/>
    </row>
    <row r="28" spans="1:17" ht="16.5" x14ac:dyDescent="0.25">
      <c r="A28" s="104" t="s">
        <v>40</v>
      </c>
      <c r="B28" s="105"/>
      <c r="C28" s="105"/>
      <c r="D28" s="105"/>
      <c r="E28" s="104"/>
      <c r="F28" s="105"/>
      <c r="I28" s="105"/>
      <c r="J28" s="110"/>
      <c r="K28" s="104"/>
      <c r="L28" s="62"/>
      <c r="M28" s="8"/>
      <c r="N28" s="56"/>
      <c r="O28" s="62"/>
    </row>
    <row r="29" spans="1:17" ht="16.5" x14ac:dyDescent="0.25">
      <c r="A29" s="104" t="s">
        <v>41</v>
      </c>
      <c r="B29" s="105"/>
      <c r="C29" s="105"/>
      <c r="D29" s="105"/>
      <c r="E29" s="104"/>
      <c r="F29" s="105"/>
      <c r="I29" s="105"/>
      <c r="J29" s="110"/>
      <c r="K29" s="104"/>
      <c r="L29" s="62"/>
      <c r="M29" s="8"/>
      <c r="N29" s="56"/>
      <c r="O29" s="62"/>
    </row>
    <row r="30" spans="1:17" ht="16.5" x14ac:dyDescent="0.25">
      <c r="A30" s="104" t="s">
        <v>22</v>
      </c>
      <c r="B30" s="105"/>
      <c r="C30" s="105"/>
      <c r="D30" s="105"/>
      <c r="E30" s="104"/>
      <c r="F30" s="105"/>
      <c r="I30" s="105"/>
      <c r="J30" s="110"/>
      <c r="K30" s="104"/>
      <c r="L30" s="62"/>
      <c r="M30" s="8"/>
      <c r="N30" s="56"/>
      <c r="O30" s="62"/>
    </row>
    <row r="31" spans="1:17" x14ac:dyDescent="0.25">
      <c r="A31" s="104" t="s">
        <v>42</v>
      </c>
      <c r="B31" s="105"/>
      <c r="C31" s="105"/>
      <c r="D31" s="105"/>
      <c r="E31" s="104"/>
      <c r="F31" s="105"/>
      <c r="I31" s="105"/>
      <c r="J31" s="110"/>
      <c r="K31" s="104"/>
      <c r="L31" s="324"/>
      <c r="M31" s="110"/>
      <c r="N31" s="110"/>
      <c r="O31" s="104"/>
    </row>
    <row r="32" spans="1:17" s="38" customFormat="1" ht="16.5" x14ac:dyDescent="0.3">
      <c r="A32" s="116"/>
      <c r="B32" s="117"/>
      <c r="C32" s="117"/>
      <c r="D32" s="117"/>
      <c r="E32" s="117"/>
      <c r="F32" s="117"/>
      <c r="G32" s="117"/>
      <c r="H32" s="117"/>
      <c r="I32" s="117"/>
      <c r="J32" s="117"/>
      <c r="K32" s="117"/>
      <c r="L32" s="117"/>
    </row>
    <row r="33" spans="1:15" ht="16.5" x14ac:dyDescent="0.3">
      <c r="A33" s="13"/>
      <c r="B33" s="13"/>
      <c r="C33" s="13"/>
      <c r="D33" s="13"/>
      <c r="E33" s="118"/>
      <c r="F33" s="118"/>
      <c r="G33" s="118"/>
      <c r="H33" s="13"/>
      <c r="I33" s="13"/>
      <c r="J33" s="13"/>
      <c r="K33" s="13"/>
      <c r="L33" s="119"/>
      <c r="M33" s="13"/>
      <c r="N33" s="38"/>
      <c r="O33" s="38"/>
    </row>
    <row r="34" spans="1:15" s="13" customFormat="1" ht="16.5" x14ac:dyDescent="0.3">
      <c r="A34" s="21" t="s">
        <v>196</v>
      </c>
      <c r="B34" s="32"/>
      <c r="D34" s="19"/>
      <c r="E34" s="6"/>
      <c r="G34" s="51" t="s">
        <v>276</v>
      </c>
      <c r="H34" s="20"/>
      <c r="I34" s="13" t="s">
        <v>197</v>
      </c>
    </row>
    <row r="35" spans="1:15" ht="16.5" x14ac:dyDescent="0.3">
      <c r="A35" s="22"/>
      <c r="B35" s="22"/>
      <c r="C35" s="13"/>
      <c r="D35" s="19"/>
      <c r="E35" s="13"/>
      <c r="F35" s="12"/>
      <c r="G35" s="12"/>
      <c r="H35" s="12"/>
      <c r="I35" s="12"/>
      <c r="J35" s="13"/>
    </row>
    <row r="36" spans="1:15" ht="16.5" x14ac:dyDescent="0.3">
      <c r="A36" s="25" t="s">
        <v>198</v>
      </c>
      <c r="B36" s="33"/>
      <c r="C36" s="13"/>
      <c r="D36" s="13"/>
      <c r="E36" s="13"/>
      <c r="F36" s="12"/>
      <c r="G36" s="13"/>
      <c r="H36" s="12"/>
      <c r="I36" s="13"/>
      <c r="J36" s="13"/>
    </row>
    <row r="37" spans="1:15" ht="16.5" x14ac:dyDescent="0.3">
      <c r="A37" s="24" t="s">
        <v>177</v>
      </c>
      <c r="B37" s="33"/>
      <c r="C37" s="13"/>
      <c r="D37" s="13"/>
      <c r="E37" s="13"/>
      <c r="F37" s="12"/>
      <c r="G37" s="13"/>
      <c r="H37" s="12"/>
      <c r="I37" s="13"/>
      <c r="J37" s="13"/>
    </row>
  </sheetData>
  <mergeCells count="7">
    <mergeCell ref="A20:O20"/>
    <mergeCell ref="A19:O19"/>
    <mergeCell ref="P1:Q1"/>
    <mergeCell ref="P2:Q2"/>
    <mergeCell ref="A6:Q6"/>
    <mergeCell ref="A7:Q7"/>
    <mergeCell ref="A10:Q10"/>
  </mergeCells>
  <conditionalFormatting sqref="K13:K18">
    <cfRule type="duplicateValues" dxfId="1" priority="1"/>
  </conditionalFormatting>
  <pageMargins left="0.7" right="0.7" top="0.75" bottom="0.75" header="0.3" footer="0.3"/>
  <pageSetup paperSize="9" scale="59"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B170C-B8B8-43A0-B687-194E9C6FE261}">
  <sheetPr>
    <pageSetUpPr fitToPage="1"/>
  </sheetPr>
  <dimension ref="A1:Q30"/>
  <sheetViews>
    <sheetView zoomScaleNormal="100" workbookViewId="0">
      <selection activeCell="F13" sqref="F13:F16"/>
    </sheetView>
  </sheetViews>
  <sheetFormatPr defaultColWidth="8.85546875" defaultRowHeight="15" x14ac:dyDescent="0.25"/>
  <cols>
    <col min="1" max="2" width="8.85546875" style="1"/>
    <col min="3" max="3" width="53.28515625" style="1" customWidth="1"/>
    <col min="4" max="5" width="8.85546875" style="1"/>
    <col min="6" max="6" width="12.28515625" style="1" customWidth="1"/>
    <col min="7" max="7" width="21" style="1" customWidth="1"/>
    <col min="8" max="8" width="12.140625" style="1" customWidth="1"/>
    <col min="9" max="16384" width="8.85546875" style="1"/>
  </cols>
  <sheetData>
    <row r="1" spans="1:17" ht="14.45" customHeight="1" x14ac:dyDescent="0.25">
      <c r="A1" s="259"/>
      <c r="B1" s="259"/>
      <c r="C1" s="56"/>
      <c r="D1" s="57"/>
      <c r="E1" s="58"/>
      <c r="F1" s="59"/>
      <c r="G1" s="59"/>
      <c r="H1" s="60"/>
      <c r="I1" s="61"/>
      <c r="J1" s="62"/>
      <c r="N1" s="63"/>
      <c r="P1" s="396" t="s">
        <v>303</v>
      </c>
      <c r="Q1" s="396"/>
    </row>
    <row r="2" spans="1:17" ht="16.5" customHeight="1" x14ac:dyDescent="0.25">
      <c r="A2" s="259"/>
      <c r="B2" s="259"/>
      <c r="C2" s="56"/>
      <c r="D2" s="64"/>
      <c r="E2" s="65"/>
      <c r="F2" s="66"/>
      <c r="G2" s="66"/>
      <c r="H2" s="61"/>
      <c r="I2" s="67"/>
      <c r="J2" s="68"/>
      <c r="N2" s="69"/>
      <c r="P2" s="380" t="s">
        <v>1282</v>
      </c>
      <c r="Q2" s="380"/>
    </row>
    <row r="3" spans="1:17" ht="16.5" x14ac:dyDescent="0.25">
      <c r="A3" s="31"/>
      <c r="B3" s="31"/>
      <c r="C3" s="56"/>
      <c r="D3" s="64"/>
      <c r="E3" s="65"/>
      <c r="F3" s="67"/>
      <c r="G3" s="67"/>
      <c r="H3" s="64"/>
      <c r="I3" s="67"/>
      <c r="J3" s="63"/>
      <c r="K3" s="63"/>
      <c r="L3" s="63"/>
      <c r="M3" s="63"/>
      <c r="N3" s="63"/>
      <c r="O3" s="31"/>
    </row>
    <row r="4" spans="1:17" s="31" customFormat="1" ht="16.5" x14ac:dyDescent="0.25">
      <c r="C4" s="56"/>
      <c r="D4" s="64"/>
      <c r="E4" s="65"/>
      <c r="F4" s="67"/>
      <c r="G4" s="67"/>
      <c r="H4" s="64"/>
      <c r="I4" s="67"/>
      <c r="J4" s="63"/>
      <c r="K4" s="63"/>
      <c r="L4" s="63"/>
      <c r="M4" s="63"/>
      <c r="N4" s="63"/>
    </row>
    <row r="5" spans="1:17" s="13" customFormat="1" ht="16.5" x14ac:dyDescent="0.3">
      <c r="A5" s="17"/>
      <c r="B5" s="30"/>
      <c r="D5" s="255"/>
      <c r="E5" s="255"/>
      <c r="F5" s="255"/>
      <c r="G5" s="255"/>
      <c r="H5" s="255"/>
      <c r="I5" s="255"/>
      <c r="J5" s="255"/>
      <c r="K5" s="9"/>
      <c r="L5" s="9"/>
      <c r="M5" s="9"/>
      <c r="N5" s="9"/>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228</v>
      </c>
      <c r="B7" s="384"/>
      <c r="C7" s="384"/>
      <c r="D7" s="384"/>
      <c r="E7" s="384"/>
      <c r="F7" s="384"/>
      <c r="G7" s="384"/>
      <c r="H7" s="384"/>
      <c r="I7" s="384"/>
      <c r="J7" s="384"/>
      <c r="K7" s="384"/>
      <c r="L7" s="384"/>
      <c r="M7" s="384"/>
      <c r="N7" s="384"/>
      <c r="O7" s="384"/>
      <c r="P7" s="384"/>
      <c r="Q7" s="384"/>
    </row>
    <row r="8" spans="1:17" s="13" customFormat="1" ht="16.5" x14ac:dyDescent="0.3">
      <c r="A8" s="258"/>
      <c r="B8" s="258"/>
      <c r="C8" s="258"/>
      <c r="D8" s="258"/>
      <c r="E8" s="258"/>
      <c r="F8" s="258"/>
      <c r="G8" s="258"/>
      <c r="H8" s="258"/>
      <c r="I8" s="258"/>
      <c r="J8" s="258"/>
      <c r="K8" s="258"/>
      <c r="L8" s="258"/>
      <c r="M8" s="258"/>
      <c r="N8" s="258"/>
      <c r="O8" s="258"/>
    </row>
    <row r="9" spans="1:17" s="13" customFormat="1" ht="15" customHeight="1" x14ac:dyDescent="0.3">
      <c r="A9" s="14"/>
      <c r="B9" s="15"/>
      <c r="C9" s="16"/>
      <c r="D9" s="10"/>
      <c r="E9" s="10"/>
      <c r="F9" s="10"/>
      <c r="G9" s="11"/>
      <c r="H9" s="12"/>
      <c r="I9" s="12"/>
      <c r="J9" s="12"/>
      <c r="O9" s="9"/>
    </row>
    <row r="10" spans="1:17" ht="15.75" x14ac:dyDescent="0.25">
      <c r="A10" s="383" t="s">
        <v>1283</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127"/>
      <c r="G11" s="128"/>
      <c r="H11" s="128"/>
      <c r="I11" s="100"/>
      <c r="J11" s="100"/>
      <c r="K11" s="100"/>
      <c r="L11" s="100"/>
      <c r="M11" s="100"/>
      <c r="N11" s="100"/>
      <c r="O11" s="100"/>
    </row>
    <row r="12" spans="1:17" ht="38.25" x14ac:dyDescent="0.25">
      <c r="A12" s="70" t="s">
        <v>0</v>
      </c>
      <c r="B12" s="70" t="s">
        <v>1</v>
      </c>
      <c r="C12" s="70" t="s">
        <v>2</v>
      </c>
      <c r="D12" s="70" t="s">
        <v>3</v>
      </c>
      <c r="E12" s="70" t="s">
        <v>17</v>
      </c>
      <c r="F12" s="70" t="s">
        <v>485</v>
      </c>
      <c r="G12" s="71" t="s">
        <v>5</v>
      </c>
      <c r="H12" s="71" t="s">
        <v>6</v>
      </c>
      <c r="I12" s="71" t="s">
        <v>7</v>
      </c>
      <c r="J12" s="71" t="s">
        <v>8</v>
      </c>
      <c r="K12" s="72" t="s">
        <v>9</v>
      </c>
      <c r="L12" s="72" t="s">
        <v>10</v>
      </c>
      <c r="M12" s="71" t="s">
        <v>11</v>
      </c>
      <c r="N12" s="72" t="s">
        <v>12</v>
      </c>
      <c r="O12" s="72" t="s">
        <v>13</v>
      </c>
      <c r="P12" s="73" t="s">
        <v>14</v>
      </c>
      <c r="Q12" s="73" t="s">
        <v>15</v>
      </c>
    </row>
    <row r="13" spans="1:17" ht="25.5" x14ac:dyDescent="0.25">
      <c r="A13" s="307">
        <v>1</v>
      </c>
      <c r="B13" s="307" t="s">
        <v>1284</v>
      </c>
      <c r="C13" s="351" t="s">
        <v>229</v>
      </c>
      <c r="D13" s="74" t="s">
        <v>16</v>
      </c>
      <c r="E13" s="175">
        <v>50</v>
      </c>
      <c r="F13" s="80">
        <v>7200</v>
      </c>
      <c r="G13" s="77"/>
      <c r="H13" s="77"/>
      <c r="I13" s="150"/>
      <c r="J13" s="160"/>
      <c r="K13" s="150"/>
      <c r="L13" s="77" t="e">
        <f t="shared" ref="L13:L16" si="0">K13/J13</f>
        <v>#DIV/0!</v>
      </c>
      <c r="M13" s="162"/>
      <c r="N13" s="162">
        <f t="shared" ref="N13:N16" si="1">K13*(1+M13/100)</f>
        <v>0</v>
      </c>
      <c r="O13" s="135" t="e">
        <f t="shared" ref="O13:O16" si="2">N13/J13</f>
        <v>#DIV/0!</v>
      </c>
      <c r="P13" s="162" t="e">
        <f>L13*F13</f>
        <v>#DIV/0!</v>
      </c>
      <c r="Q13" s="83" t="e">
        <f>O13*F13</f>
        <v>#DIV/0!</v>
      </c>
    </row>
    <row r="14" spans="1:17" ht="25.5" x14ac:dyDescent="0.25">
      <c r="A14" s="307">
        <v>2</v>
      </c>
      <c r="B14" s="307" t="s">
        <v>220</v>
      </c>
      <c r="C14" s="351" t="s">
        <v>221</v>
      </c>
      <c r="D14" s="74" t="s">
        <v>16</v>
      </c>
      <c r="E14" s="175">
        <v>50</v>
      </c>
      <c r="F14" s="80">
        <v>1425</v>
      </c>
      <c r="G14" s="77"/>
      <c r="H14" s="77"/>
      <c r="I14" s="150"/>
      <c r="J14" s="160"/>
      <c r="K14" s="150"/>
      <c r="L14" s="77" t="e">
        <f t="shared" si="0"/>
        <v>#DIV/0!</v>
      </c>
      <c r="M14" s="162"/>
      <c r="N14" s="162">
        <f t="shared" si="1"/>
        <v>0</v>
      </c>
      <c r="O14" s="135" t="e">
        <f t="shared" si="2"/>
        <v>#DIV/0!</v>
      </c>
      <c r="P14" s="162" t="e">
        <f>L14*F14</f>
        <v>#DIV/0!</v>
      </c>
      <c r="Q14" s="83" t="e">
        <f>O14*F14</f>
        <v>#DIV/0!</v>
      </c>
    </row>
    <row r="15" spans="1:17" ht="51" x14ac:dyDescent="0.25">
      <c r="A15" s="307">
        <v>3</v>
      </c>
      <c r="B15" s="307" t="s">
        <v>236</v>
      </c>
      <c r="C15" s="351" t="s">
        <v>230</v>
      </c>
      <c r="D15" s="74" t="s">
        <v>16</v>
      </c>
      <c r="E15" s="175">
        <v>50</v>
      </c>
      <c r="F15" s="80">
        <v>212050</v>
      </c>
      <c r="G15" s="77"/>
      <c r="H15" s="77"/>
      <c r="I15" s="150"/>
      <c r="J15" s="160"/>
      <c r="K15" s="150"/>
      <c r="L15" s="77" t="e">
        <f t="shared" si="0"/>
        <v>#DIV/0!</v>
      </c>
      <c r="M15" s="162"/>
      <c r="N15" s="162">
        <f t="shared" si="1"/>
        <v>0</v>
      </c>
      <c r="O15" s="135" t="e">
        <f t="shared" si="2"/>
        <v>#DIV/0!</v>
      </c>
      <c r="P15" s="162" t="e">
        <f>L15*F15</f>
        <v>#DIV/0!</v>
      </c>
      <c r="Q15" s="83" t="e">
        <f>O15*F15</f>
        <v>#DIV/0!</v>
      </c>
    </row>
    <row r="16" spans="1:17" ht="38.25" x14ac:dyDescent="0.25">
      <c r="A16" s="307">
        <v>4</v>
      </c>
      <c r="B16" s="307" t="s">
        <v>151</v>
      </c>
      <c r="C16" s="351" t="s">
        <v>298</v>
      </c>
      <c r="D16" s="74" t="s">
        <v>16</v>
      </c>
      <c r="E16" s="175">
        <v>100</v>
      </c>
      <c r="F16" s="80">
        <v>12700</v>
      </c>
      <c r="G16" s="77"/>
      <c r="H16" s="77"/>
      <c r="I16" s="150"/>
      <c r="J16" s="160"/>
      <c r="K16" s="150"/>
      <c r="L16" s="77" t="e">
        <f t="shared" si="0"/>
        <v>#DIV/0!</v>
      </c>
      <c r="M16" s="162"/>
      <c r="N16" s="162">
        <f t="shared" si="1"/>
        <v>0</v>
      </c>
      <c r="O16" s="135" t="e">
        <f t="shared" si="2"/>
        <v>#DIV/0!</v>
      </c>
      <c r="P16" s="162" t="e">
        <f>L16*F16</f>
        <v>#DIV/0!</v>
      </c>
      <c r="Q16" s="83" t="e">
        <f>O16*F16</f>
        <v>#DIV/0!</v>
      </c>
    </row>
    <row r="17" spans="1:17" x14ac:dyDescent="0.25">
      <c r="A17" s="385" t="s">
        <v>1285</v>
      </c>
      <c r="B17" s="386"/>
      <c r="C17" s="386"/>
      <c r="D17" s="386"/>
      <c r="E17" s="386"/>
      <c r="F17" s="386"/>
      <c r="G17" s="386"/>
      <c r="H17" s="386"/>
      <c r="I17" s="386"/>
      <c r="J17" s="386"/>
      <c r="K17" s="386"/>
      <c r="L17" s="386"/>
      <c r="M17" s="386"/>
      <c r="N17" s="386"/>
      <c r="O17" s="387"/>
      <c r="P17" s="29" t="e">
        <f t="shared" ref="P17:Q17" si="3">SUM(P13:P16)</f>
        <v>#DIV/0!</v>
      </c>
      <c r="Q17" s="29" t="e">
        <f t="shared" si="3"/>
        <v>#DIV/0!</v>
      </c>
    </row>
    <row r="18" spans="1:17" x14ac:dyDescent="0.25">
      <c r="A18" s="385" t="s">
        <v>1343</v>
      </c>
      <c r="B18" s="386"/>
      <c r="C18" s="386"/>
      <c r="D18" s="386"/>
      <c r="E18" s="386"/>
      <c r="F18" s="386"/>
      <c r="G18" s="386"/>
      <c r="H18" s="386"/>
      <c r="I18" s="386"/>
      <c r="J18" s="386"/>
      <c r="K18" s="386"/>
      <c r="L18" s="386"/>
      <c r="M18" s="386"/>
      <c r="N18" s="386"/>
      <c r="O18" s="387"/>
      <c r="P18" s="3" t="e">
        <f>(P17/12)*30</f>
        <v>#DIV/0!</v>
      </c>
      <c r="Q18" s="3" t="e">
        <f>(Q17/12)*30</f>
        <v>#DIV/0!</v>
      </c>
    </row>
    <row r="19" spans="1:17" s="4" customFormat="1" x14ac:dyDescent="0.25">
      <c r="A19" s="355"/>
      <c r="B19" s="355"/>
      <c r="C19" s="355"/>
      <c r="D19" s="355"/>
      <c r="E19" s="355"/>
      <c r="F19" s="355"/>
      <c r="G19" s="355"/>
      <c r="H19" s="355"/>
      <c r="I19" s="355"/>
      <c r="J19" s="355"/>
      <c r="K19" s="355"/>
      <c r="L19" s="355"/>
      <c r="M19" s="355"/>
      <c r="N19" s="355"/>
      <c r="O19" s="355"/>
      <c r="P19" s="26"/>
      <c r="Q19" s="26"/>
    </row>
    <row r="20" spans="1:17" x14ac:dyDescent="0.25">
      <c r="A20" s="92" t="s">
        <v>154</v>
      </c>
      <c r="B20" s="93"/>
      <c r="C20" s="92"/>
      <c r="D20" s="308"/>
      <c r="E20" s="93"/>
      <c r="F20" s="101"/>
      <c r="G20" s="337"/>
      <c r="H20" s="115"/>
      <c r="I20" s="115"/>
      <c r="J20" s="115"/>
      <c r="K20" s="115"/>
      <c r="L20" s="98"/>
      <c r="M20" s="99"/>
      <c r="N20" s="99"/>
      <c r="O20" s="338"/>
    </row>
    <row r="21" spans="1:17" x14ac:dyDescent="0.25">
      <c r="A21" s="104" t="s">
        <v>300</v>
      </c>
      <c r="B21" s="93"/>
      <c r="C21" s="92"/>
      <c r="D21" s="308"/>
      <c r="E21" s="93"/>
      <c r="F21" s="101"/>
      <c r="G21" s="337"/>
      <c r="H21" s="115"/>
      <c r="I21" s="115"/>
      <c r="J21" s="115"/>
      <c r="K21" s="339"/>
      <c r="L21" s="98"/>
      <c r="M21" s="99"/>
      <c r="N21" s="99"/>
      <c r="O21" s="338"/>
    </row>
    <row r="22" spans="1:17" s="38" customFormat="1" ht="16.5" x14ac:dyDescent="0.3">
      <c r="A22" s="104" t="s">
        <v>1315</v>
      </c>
      <c r="B22" s="104"/>
      <c r="C22" s="104"/>
      <c r="D22" s="144"/>
      <c r="E22" s="117"/>
      <c r="F22" s="117"/>
      <c r="G22" s="117"/>
      <c r="H22" s="117"/>
      <c r="I22" s="117"/>
      <c r="J22" s="117"/>
      <c r="K22" s="117"/>
      <c r="L22" s="117"/>
    </row>
    <row r="23" spans="1:17" ht="16.5" x14ac:dyDescent="0.3">
      <c r="A23" s="104" t="s">
        <v>301</v>
      </c>
      <c r="B23" s="13"/>
      <c r="C23" s="13"/>
      <c r="D23" s="144"/>
      <c r="E23" s="118"/>
      <c r="F23" s="118"/>
      <c r="G23" s="118"/>
      <c r="H23" s="13"/>
      <c r="I23" s="13"/>
      <c r="J23" s="13"/>
      <c r="K23" s="13"/>
      <c r="L23" s="119"/>
      <c r="M23" s="13"/>
      <c r="N23" s="38"/>
      <c r="O23" s="38"/>
    </row>
    <row r="24" spans="1:17" ht="16.5" x14ac:dyDescent="0.3">
      <c r="A24" s="104" t="s">
        <v>302</v>
      </c>
      <c r="B24" s="13"/>
      <c r="C24" s="13"/>
      <c r="D24" s="144"/>
      <c r="E24" s="118"/>
      <c r="F24" s="118"/>
      <c r="G24" s="118"/>
      <c r="H24" s="13"/>
      <c r="I24" s="13"/>
      <c r="J24" s="13"/>
      <c r="K24" s="13"/>
      <c r="L24" s="119"/>
      <c r="M24" s="13"/>
      <c r="N24" s="38"/>
      <c r="O24" s="38"/>
    </row>
    <row r="25" spans="1:17" ht="16.5" x14ac:dyDescent="0.3">
      <c r="A25" s="13"/>
      <c r="B25" s="13"/>
      <c r="C25" s="13"/>
      <c r="D25" s="144"/>
      <c r="E25" s="118"/>
      <c r="F25" s="118"/>
      <c r="G25" s="118"/>
      <c r="H25" s="13"/>
      <c r="I25" s="13"/>
      <c r="J25" s="13"/>
      <c r="K25" s="13"/>
      <c r="L25" s="119"/>
      <c r="M25" s="13"/>
      <c r="N25" s="38"/>
      <c r="O25" s="38"/>
    </row>
    <row r="26" spans="1:17" ht="16.5" x14ac:dyDescent="0.3">
      <c r="A26" s="13"/>
      <c r="B26" s="13"/>
      <c r="C26" s="13"/>
      <c r="D26" s="144"/>
      <c r="E26" s="118"/>
      <c r="F26" s="118"/>
      <c r="G26" s="118"/>
      <c r="H26" s="13"/>
      <c r="I26" s="13"/>
      <c r="J26" s="13"/>
      <c r="K26" s="13"/>
      <c r="L26" s="119"/>
      <c r="M26" s="13"/>
      <c r="N26" s="38"/>
      <c r="O26" s="38"/>
    </row>
    <row r="27" spans="1:17" s="13" customFormat="1" ht="16.5" x14ac:dyDescent="0.3">
      <c r="A27" s="21" t="s">
        <v>196</v>
      </c>
      <c r="B27" s="32"/>
      <c r="D27" s="19"/>
      <c r="E27" s="6"/>
      <c r="G27" s="51" t="s">
        <v>276</v>
      </c>
      <c r="H27" s="20"/>
      <c r="I27" s="13" t="s">
        <v>197</v>
      </c>
    </row>
    <row r="28" spans="1:17" ht="16.5" x14ac:dyDescent="0.3">
      <c r="A28" s="22"/>
      <c r="B28" s="22"/>
      <c r="C28" s="13"/>
      <c r="D28" s="19"/>
      <c r="E28" s="13"/>
      <c r="F28" s="12"/>
      <c r="G28" s="12"/>
      <c r="H28" s="12"/>
      <c r="I28" s="12"/>
      <c r="J28" s="13"/>
    </row>
    <row r="29" spans="1:17" ht="16.5" x14ac:dyDescent="0.3">
      <c r="A29" s="25" t="s">
        <v>198</v>
      </c>
      <c r="B29" s="33"/>
      <c r="C29" s="13"/>
      <c r="D29" s="13"/>
      <c r="E29" s="13"/>
      <c r="F29" s="12"/>
      <c r="G29" s="13"/>
      <c r="H29" s="12"/>
      <c r="I29" s="13"/>
      <c r="J29" s="13"/>
    </row>
    <row r="30" spans="1:17" ht="16.5" x14ac:dyDescent="0.3">
      <c r="A30" s="24" t="s">
        <v>177</v>
      </c>
      <c r="B30" s="33"/>
      <c r="C30" s="13"/>
      <c r="D30" s="13"/>
      <c r="E30" s="13"/>
      <c r="F30" s="12"/>
      <c r="G30" s="13"/>
      <c r="H30" s="12"/>
      <c r="I30" s="13"/>
      <c r="J30" s="13"/>
    </row>
  </sheetData>
  <mergeCells count="7">
    <mergeCell ref="A18:O18"/>
    <mergeCell ref="A17:O17"/>
    <mergeCell ref="P1:Q1"/>
    <mergeCell ref="P2:Q2"/>
    <mergeCell ref="A10:Q10"/>
    <mergeCell ref="A6:Q6"/>
    <mergeCell ref="A7:Q7"/>
  </mergeCells>
  <conditionalFormatting sqref="K13:K16">
    <cfRule type="duplicateValues" dxfId="0" priority="1"/>
  </conditionalFormatting>
  <pageMargins left="0.7" right="0.7" top="0.75" bottom="0.75" header="0.3" footer="0.3"/>
  <pageSetup paperSize="9" scale="61" fitToHeight="0"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0A2F9-0B5F-4B96-97C3-5537CA107F15}">
  <sheetPr>
    <pageSetUpPr fitToPage="1"/>
  </sheetPr>
  <dimension ref="A1:Q34"/>
  <sheetViews>
    <sheetView zoomScaleNormal="100" workbookViewId="0">
      <selection activeCell="F13" sqref="F13:F18"/>
    </sheetView>
  </sheetViews>
  <sheetFormatPr defaultColWidth="9.140625" defaultRowHeight="15" x14ac:dyDescent="0.25"/>
  <cols>
    <col min="1" max="1" width="4.85546875" customWidth="1"/>
    <col min="2" max="2" width="7.140625" customWidth="1"/>
    <col min="3" max="3" width="51.42578125" customWidth="1"/>
    <col min="4" max="4" width="12.85546875" customWidth="1"/>
    <col min="5" max="5" width="11.85546875" customWidth="1"/>
    <col min="6" max="6" width="12.140625" style="184" customWidth="1"/>
    <col min="7" max="7" width="22.7109375" customWidth="1"/>
    <col min="8" max="8" width="12" customWidth="1"/>
    <col min="9" max="9" width="13.28515625" customWidth="1"/>
    <col min="10" max="10" width="12.7109375" customWidth="1"/>
    <col min="11" max="11" width="15" customWidth="1"/>
    <col min="12" max="12" width="16.5703125" customWidth="1"/>
  </cols>
  <sheetData>
    <row r="1" spans="1:17" s="1" customFormat="1" ht="14.45" customHeight="1" x14ac:dyDescent="0.25">
      <c r="A1" s="259"/>
      <c r="B1" s="259"/>
      <c r="C1" s="56"/>
      <c r="D1" s="57"/>
      <c r="E1" s="58"/>
      <c r="F1" s="241"/>
      <c r="G1" s="59"/>
      <c r="H1" s="60"/>
      <c r="I1" s="61"/>
      <c r="J1" s="62"/>
      <c r="N1" s="63"/>
      <c r="P1" s="396" t="s">
        <v>303</v>
      </c>
      <c r="Q1" s="396"/>
    </row>
    <row r="2" spans="1:17" s="1" customFormat="1" ht="14.45" customHeight="1" x14ac:dyDescent="0.25">
      <c r="A2" s="259"/>
      <c r="B2" s="259"/>
      <c r="C2" s="56"/>
      <c r="D2" s="64"/>
      <c r="E2" s="65"/>
      <c r="F2" s="242"/>
      <c r="G2" s="66"/>
      <c r="H2" s="61"/>
      <c r="I2" s="67"/>
      <c r="J2" s="68"/>
      <c r="N2" s="69"/>
      <c r="P2" s="380" t="s">
        <v>1286</v>
      </c>
      <c r="Q2" s="380"/>
    </row>
    <row r="3" spans="1:17" s="1" customFormat="1" ht="16.5" x14ac:dyDescent="0.25">
      <c r="A3" s="31"/>
      <c r="B3" s="31"/>
      <c r="C3" s="56"/>
      <c r="D3" s="64"/>
      <c r="E3" s="65"/>
      <c r="F3" s="243"/>
      <c r="G3" s="67"/>
      <c r="H3" s="64"/>
      <c r="I3" s="67"/>
      <c r="J3" s="63"/>
      <c r="K3" s="63"/>
      <c r="L3" s="63"/>
      <c r="M3" s="63"/>
      <c r="N3" s="63"/>
      <c r="O3" s="31"/>
    </row>
    <row r="4" spans="1:17" s="31" customFormat="1" ht="16.5" x14ac:dyDescent="0.25">
      <c r="C4" s="56"/>
      <c r="D4" s="64"/>
      <c r="E4" s="65"/>
      <c r="F4" s="243"/>
      <c r="G4" s="67"/>
      <c r="H4" s="64"/>
      <c r="I4" s="67"/>
      <c r="J4" s="63"/>
      <c r="K4" s="63"/>
      <c r="L4" s="63"/>
      <c r="M4" s="63"/>
      <c r="N4" s="63"/>
    </row>
    <row r="5" spans="1:17" s="13" customFormat="1" ht="16.5" x14ac:dyDescent="0.3">
      <c r="A5" s="17"/>
      <c r="B5" s="30"/>
      <c r="D5" s="255"/>
      <c r="E5" s="255"/>
      <c r="F5" s="255"/>
      <c r="G5" s="255"/>
      <c r="H5" s="255"/>
      <c r="I5" s="255"/>
      <c r="J5" s="255"/>
      <c r="K5" s="9"/>
      <c r="L5" s="9"/>
      <c r="M5" s="9"/>
      <c r="N5" s="9"/>
    </row>
    <row r="6" spans="1:17" s="13" customFormat="1" ht="16.5" x14ac:dyDescent="0.3">
      <c r="A6" s="384" t="s">
        <v>191</v>
      </c>
      <c r="B6" s="384"/>
      <c r="C6" s="384"/>
      <c r="D6" s="384"/>
      <c r="E6" s="384"/>
      <c r="F6" s="384"/>
      <c r="G6" s="384"/>
      <c r="H6" s="384"/>
      <c r="I6" s="384"/>
      <c r="J6" s="384"/>
      <c r="K6" s="384"/>
      <c r="L6" s="384"/>
      <c r="M6" s="384"/>
      <c r="N6" s="384"/>
      <c r="O6" s="384"/>
      <c r="P6" s="384"/>
      <c r="Q6" s="384"/>
    </row>
    <row r="7" spans="1:17" s="13" customFormat="1" ht="16.5" x14ac:dyDescent="0.3">
      <c r="A7" s="384" t="s">
        <v>227</v>
      </c>
      <c r="B7" s="384"/>
      <c r="C7" s="384"/>
      <c r="D7" s="384"/>
      <c r="E7" s="384"/>
      <c r="F7" s="384"/>
      <c r="G7" s="384"/>
      <c r="H7" s="384"/>
      <c r="I7" s="384"/>
      <c r="J7" s="384"/>
      <c r="K7" s="384"/>
      <c r="L7" s="384"/>
      <c r="M7" s="384"/>
      <c r="N7" s="384"/>
      <c r="O7" s="384"/>
      <c r="P7" s="384"/>
      <c r="Q7" s="384"/>
    </row>
    <row r="8" spans="1:17" s="13" customFormat="1" ht="15" customHeight="1" x14ac:dyDescent="0.3">
      <c r="A8" s="14"/>
      <c r="B8" s="15"/>
      <c r="C8" s="16"/>
      <c r="D8" s="10"/>
      <c r="E8" s="10"/>
      <c r="F8" s="245"/>
      <c r="G8" s="11"/>
      <c r="H8" s="12"/>
      <c r="I8" s="12"/>
      <c r="J8" s="12"/>
      <c r="O8" s="9"/>
    </row>
    <row r="9" spans="1:17" s="13" customFormat="1" ht="20.25" x14ac:dyDescent="0.3">
      <c r="A9" s="14"/>
      <c r="B9" s="15"/>
      <c r="C9" s="301"/>
      <c r="D9" s="10"/>
      <c r="E9" s="10"/>
      <c r="F9" s="245"/>
      <c r="G9" s="11"/>
      <c r="H9" s="12"/>
      <c r="I9" s="12"/>
      <c r="J9" s="12"/>
      <c r="L9" s="293"/>
      <c r="O9" s="9"/>
    </row>
    <row r="10" spans="1:17" ht="15.75" x14ac:dyDescent="0.25">
      <c r="A10" s="383" t="s">
        <v>1287</v>
      </c>
      <c r="B10" s="383"/>
      <c r="C10" s="383"/>
      <c r="D10" s="383"/>
      <c r="E10" s="383"/>
      <c r="F10" s="383"/>
      <c r="G10" s="383"/>
      <c r="H10" s="383"/>
      <c r="I10" s="383"/>
      <c r="J10" s="383"/>
      <c r="K10" s="383"/>
      <c r="L10" s="383"/>
      <c r="M10" s="383"/>
      <c r="N10" s="383"/>
      <c r="O10" s="383"/>
      <c r="P10" s="383"/>
      <c r="Q10" s="383"/>
    </row>
    <row r="11" spans="1:17" x14ac:dyDescent="0.25">
      <c r="A11" s="126"/>
      <c r="B11" s="126"/>
      <c r="C11" s="100"/>
      <c r="D11" s="100"/>
      <c r="E11" s="127"/>
      <c r="F11" s="257"/>
      <c r="G11" s="128"/>
      <c r="H11" s="128"/>
      <c r="I11" s="100"/>
      <c r="J11" s="100"/>
      <c r="K11" s="100"/>
      <c r="L11" s="100"/>
      <c r="M11" s="100"/>
      <c r="N11" s="100"/>
      <c r="O11" s="100"/>
    </row>
    <row r="12" spans="1:17" s="1" customFormat="1" ht="38.25" x14ac:dyDescent="0.25">
      <c r="A12" s="70" t="s">
        <v>0</v>
      </c>
      <c r="B12" s="70" t="s">
        <v>1</v>
      </c>
      <c r="C12" s="70" t="s">
        <v>2</v>
      </c>
      <c r="D12" s="70" t="s">
        <v>3</v>
      </c>
      <c r="E12" s="70" t="s">
        <v>17</v>
      </c>
      <c r="F12" s="70" t="s">
        <v>485</v>
      </c>
      <c r="G12" s="71" t="s">
        <v>5</v>
      </c>
      <c r="H12" s="71" t="s">
        <v>6</v>
      </c>
      <c r="I12" s="71" t="s">
        <v>7</v>
      </c>
      <c r="J12" s="71" t="s">
        <v>8</v>
      </c>
      <c r="K12" s="72" t="s">
        <v>9</v>
      </c>
      <c r="L12" s="72" t="s">
        <v>10</v>
      </c>
      <c r="M12" s="71" t="s">
        <v>11</v>
      </c>
      <c r="N12" s="72" t="s">
        <v>12</v>
      </c>
      <c r="O12" s="72" t="s">
        <v>13</v>
      </c>
      <c r="P12" s="73" t="s">
        <v>14</v>
      </c>
      <c r="Q12" s="73" t="s">
        <v>15</v>
      </c>
    </row>
    <row r="13" spans="1:17" s="1" customFormat="1" x14ac:dyDescent="0.25">
      <c r="A13" s="74">
        <v>1</v>
      </c>
      <c r="B13" s="75" t="s">
        <v>145</v>
      </c>
      <c r="C13" s="76" t="s">
        <v>146</v>
      </c>
      <c r="D13" s="331" t="s">
        <v>16</v>
      </c>
      <c r="E13" s="331">
        <v>50</v>
      </c>
      <c r="F13" s="332">
        <v>11450</v>
      </c>
      <c r="G13" s="164"/>
      <c r="H13" s="158"/>
      <c r="I13" s="36"/>
      <c r="J13" s="333"/>
      <c r="K13" s="334"/>
      <c r="L13" s="334" t="e">
        <f t="shared" ref="L13:L18" si="0">K13/J13</f>
        <v>#DIV/0!</v>
      </c>
      <c r="M13" s="333"/>
      <c r="N13" s="334">
        <f t="shared" ref="N13:N18" si="1">K13*(1+M13/100)</f>
        <v>0</v>
      </c>
      <c r="O13" s="334" t="e">
        <f t="shared" ref="O13:O18" si="2">N13/J13</f>
        <v>#DIV/0!</v>
      </c>
      <c r="P13" s="83" t="e">
        <f t="shared" ref="P13:P18" si="3">L13*F13</f>
        <v>#DIV/0!</v>
      </c>
      <c r="Q13" s="83" t="e">
        <f t="shared" ref="Q13:Q18" si="4">O13*F13</f>
        <v>#DIV/0!</v>
      </c>
    </row>
    <row r="14" spans="1:17" s="1" customFormat="1" x14ac:dyDescent="0.25">
      <c r="A14" s="74">
        <f t="shared" ref="A14:A18" si="5">+A13+1</f>
        <v>2</v>
      </c>
      <c r="B14" s="75" t="s">
        <v>147</v>
      </c>
      <c r="C14" s="76" t="s">
        <v>148</v>
      </c>
      <c r="D14" s="331" t="s">
        <v>16</v>
      </c>
      <c r="E14" s="331">
        <v>100</v>
      </c>
      <c r="F14" s="332">
        <v>840</v>
      </c>
      <c r="G14" s="164"/>
      <c r="H14" s="158"/>
      <c r="I14" s="36"/>
      <c r="J14" s="333"/>
      <c r="K14" s="334"/>
      <c r="L14" s="334" t="e">
        <f t="shared" si="0"/>
        <v>#DIV/0!</v>
      </c>
      <c r="M14" s="333"/>
      <c r="N14" s="334">
        <f t="shared" si="1"/>
        <v>0</v>
      </c>
      <c r="O14" s="334" t="e">
        <f t="shared" si="2"/>
        <v>#DIV/0!</v>
      </c>
      <c r="P14" s="83" t="e">
        <f t="shared" si="3"/>
        <v>#DIV/0!</v>
      </c>
      <c r="Q14" s="83" t="e">
        <f t="shared" si="4"/>
        <v>#DIV/0!</v>
      </c>
    </row>
    <row r="15" spans="1:17" s="1" customFormat="1" x14ac:dyDescent="0.25">
      <c r="A15" s="74">
        <f t="shared" si="5"/>
        <v>3</v>
      </c>
      <c r="B15" s="75" t="s">
        <v>149</v>
      </c>
      <c r="C15" s="76" t="s">
        <v>150</v>
      </c>
      <c r="D15" s="331" t="s">
        <v>16</v>
      </c>
      <c r="E15" s="331">
        <v>100</v>
      </c>
      <c r="F15" s="332">
        <v>1040</v>
      </c>
      <c r="G15" s="164"/>
      <c r="H15" s="158"/>
      <c r="I15" s="36"/>
      <c r="J15" s="333"/>
      <c r="K15" s="334"/>
      <c r="L15" s="334" t="e">
        <f t="shared" si="0"/>
        <v>#DIV/0!</v>
      </c>
      <c r="M15" s="333"/>
      <c r="N15" s="334">
        <f t="shared" si="1"/>
        <v>0</v>
      </c>
      <c r="O15" s="334" t="e">
        <f t="shared" si="2"/>
        <v>#DIV/0!</v>
      </c>
      <c r="P15" s="83" t="e">
        <f t="shared" si="3"/>
        <v>#DIV/0!</v>
      </c>
      <c r="Q15" s="83" t="e">
        <f t="shared" si="4"/>
        <v>#DIV/0!</v>
      </c>
    </row>
    <row r="16" spans="1:17" s="1" customFormat="1" x14ac:dyDescent="0.25">
      <c r="A16" s="74">
        <f t="shared" si="5"/>
        <v>4</v>
      </c>
      <c r="B16" s="75" t="s">
        <v>152</v>
      </c>
      <c r="C16" s="76" t="s">
        <v>153</v>
      </c>
      <c r="D16" s="331" t="s">
        <v>16</v>
      </c>
      <c r="E16" s="331">
        <v>25</v>
      </c>
      <c r="F16" s="332">
        <v>100</v>
      </c>
      <c r="G16" s="36"/>
      <c r="H16" s="335"/>
      <c r="I16" s="36"/>
      <c r="J16" s="333"/>
      <c r="K16" s="334"/>
      <c r="L16" s="334" t="e">
        <f t="shared" si="0"/>
        <v>#DIV/0!</v>
      </c>
      <c r="M16" s="333"/>
      <c r="N16" s="334">
        <f t="shared" si="1"/>
        <v>0</v>
      </c>
      <c r="O16" s="334" t="e">
        <f t="shared" si="2"/>
        <v>#DIV/0!</v>
      </c>
      <c r="P16" s="83" t="e">
        <f t="shared" si="3"/>
        <v>#DIV/0!</v>
      </c>
      <c r="Q16" s="83" t="e">
        <f t="shared" si="4"/>
        <v>#DIV/0!</v>
      </c>
    </row>
    <row r="17" spans="1:17" s="1" customFormat="1" x14ac:dyDescent="0.25">
      <c r="A17" s="74">
        <f t="shared" si="5"/>
        <v>5</v>
      </c>
      <c r="B17" s="75" t="s">
        <v>218</v>
      </c>
      <c r="C17" s="76" t="s">
        <v>163</v>
      </c>
      <c r="D17" s="331" t="s">
        <v>16</v>
      </c>
      <c r="E17" s="331">
        <v>150</v>
      </c>
      <c r="F17" s="332">
        <v>42050</v>
      </c>
      <c r="G17" s="164"/>
      <c r="H17" s="158"/>
      <c r="I17" s="36"/>
      <c r="J17" s="333"/>
      <c r="K17" s="334"/>
      <c r="L17" s="334" t="e">
        <f t="shared" si="0"/>
        <v>#DIV/0!</v>
      </c>
      <c r="M17" s="333"/>
      <c r="N17" s="334">
        <f t="shared" si="1"/>
        <v>0</v>
      </c>
      <c r="O17" s="334" t="e">
        <f t="shared" si="2"/>
        <v>#DIV/0!</v>
      </c>
      <c r="P17" s="83" t="e">
        <f t="shared" si="3"/>
        <v>#DIV/0!</v>
      </c>
      <c r="Q17" s="83" t="e">
        <f t="shared" si="4"/>
        <v>#DIV/0!</v>
      </c>
    </row>
    <row r="18" spans="1:17" s="1" customFormat="1" x14ac:dyDescent="0.25">
      <c r="A18" s="74">
        <f t="shared" si="5"/>
        <v>6</v>
      </c>
      <c r="B18" s="75" t="s">
        <v>219</v>
      </c>
      <c r="C18" s="76" t="s">
        <v>164</v>
      </c>
      <c r="D18" s="331" t="s">
        <v>16</v>
      </c>
      <c r="E18" s="331">
        <v>150</v>
      </c>
      <c r="F18" s="332">
        <v>65200</v>
      </c>
      <c r="G18" s="164"/>
      <c r="H18" s="158"/>
      <c r="I18" s="36"/>
      <c r="J18" s="333"/>
      <c r="K18" s="334"/>
      <c r="L18" s="334" t="e">
        <f t="shared" si="0"/>
        <v>#DIV/0!</v>
      </c>
      <c r="M18" s="333"/>
      <c r="N18" s="334">
        <f t="shared" si="1"/>
        <v>0</v>
      </c>
      <c r="O18" s="334" t="e">
        <f t="shared" si="2"/>
        <v>#DIV/0!</v>
      </c>
      <c r="P18" s="83" t="e">
        <f t="shared" si="3"/>
        <v>#DIV/0!</v>
      </c>
      <c r="Q18" s="83" t="e">
        <f t="shared" si="4"/>
        <v>#DIV/0!</v>
      </c>
    </row>
    <row r="19" spans="1:17" s="1" customFormat="1" ht="14.45" customHeight="1" x14ac:dyDescent="0.25">
      <c r="A19" s="385" t="s">
        <v>1288</v>
      </c>
      <c r="B19" s="386"/>
      <c r="C19" s="386"/>
      <c r="D19" s="386"/>
      <c r="E19" s="386"/>
      <c r="F19" s="386"/>
      <c r="G19" s="386"/>
      <c r="H19" s="386"/>
      <c r="I19" s="386"/>
      <c r="J19" s="386"/>
      <c r="K19" s="386"/>
      <c r="L19" s="386"/>
      <c r="M19" s="386"/>
      <c r="N19" s="386"/>
      <c r="O19" s="387"/>
      <c r="P19" s="54" t="e">
        <f t="shared" ref="P19:Q19" si="6">SUM(P13:P18)</f>
        <v>#DIV/0!</v>
      </c>
      <c r="Q19" s="54" t="e">
        <f t="shared" si="6"/>
        <v>#DIV/0!</v>
      </c>
    </row>
    <row r="20" spans="1:17" s="1" customFormat="1" x14ac:dyDescent="0.25">
      <c r="A20" s="385" t="s">
        <v>1344</v>
      </c>
      <c r="B20" s="386"/>
      <c r="C20" s="386"/>
      <c r="D20" s="386"/>
      <c r="E20" s="386"/>
      <c r="F20" s="386"/>
      <c r="G20" s="386"/>
      <c r="H20" s="386"/>
      <c r="I20" s="386"/>
      <c r="J20" s="386"/>
      <c r="K20" s="386"/>
      <c r="L20" s="386"/>
      <c r="M20" s="386"/>
      <c r="N20" s="386"/>
      <c r="O20" s="387"/>
      <c r="P20" s="3" t="e">
        <f>(P19/12)*30</f>
        <v>#DIV/0!</v>
      </c>
      <c r="Q20" s="3" t="e">
        <f>(Q19/12)*30</f>
        <v>#DIV/0!</v>
      </c>
    </row>
    <row r="21" spans="1:17" s="1" customFormat="1" x14ac:dyDescent="0.25">
      <c r="A21" s="336"/>
      <c r="B21" s="336"/>
      <c r="C21" s="112"/>
      <c r="D21" s="112"/>
      <c r="E21" s="101"/>
      <c r="F21" s="340"/>
      <c r="G21" s="337"/>
      <c r="H21" s="115"/>
      <c r="I21" s="115"/>
      <c r="J21" s="115"/>
      <c r="K21" s="115"/>
      <c r="L21" s="98"/>
      <c r="M21" s="99"/>
      <c r="N21" s="99"/>
      <c r="O21" s="338"/>
    </row>
    <row r="22" spans="1:17" s="1" customFormat="1" x14ac:dyDescent="0.25">
      <c r="A22" s="92" t="s">
        <v>154</v>
      </c>
      <c r="B22" s="93"/>
      <c r="C22" s="92"/>
      <c r="D22" s="308"/>
      <c r="E22" s="93"/>
      <c r="F22" s="340"/>
      <c r="G22" s="337"/>
      <c r="H22" s="115"/>
      <c r="I22" s="115"/>
      <c r="J22" s="115"/>
      <c r="K22" s="115"/>
      <c r="L22" s="98"/>
      <c r="M22" s="99"/>
      <c r="N22" s="99"/>
      <c r="O22" s="338"/>
    </row>
    <row r="23" spans="1:17" s="38" customFormat="1" ht="16.5" x14ac:dyDescent="0.3">
      <c r="A23" s="104" t="s">
        <v>222</v>
      </c>
      <c r="B23" s="104"/>
      <c r="C23" s="104"/>
      <c r="D23" s="144"/>
      <c r="E23" s="117"/>
      <c r="F23" s="251"/>
      <c r="G23" s="117"/>
      <c r="H23" s="117"/>
      <c r="I23" s="117"/>
      <c r="J23" s="117"/>
      <c r="K23" s="117"/>
      <c r="L23" s="117"/>
    </row>
    <row r="24" spans="1:17" ht="16.5" x14ac:dyDescent="0.3">
      <c r="A24" s="13"/>
      <c r="B24" s="13"/>
      <c r="C24" s="13"/>
      <c r="D24" s="144"/>
      <c r="E24" s="118"/>
      <c r="F24" s="252"/>
      <c r="G24" s="118"/>
      <c r="H24" s="13"/>
      <c r="I24" s="13"/>
      <c r="J24" s="13"/>
      <c r="K24" s="13"/>
      <c r="L24" s="119"/>
      <c r="M24" s="13"/>
      <c r="N24" s="38"/>
      <c r="O24" s="38"/>
    </row>
    <row r="25" spans="1:17" ht="16.5" x14ac:dyDescent="0.3">
      <c r="A25" s="13"/>
      <c r="B25" s="13"/>
      <c r="C25" s="13"/>
      <c r="D25" s="144"/>
      <c r="E25" s="118"/>
      <c r="F25" s="252"/>
      <c r="G25" s="118"/>
      <c r="H25" s="13"/>
      <c r="I25" s="13"/>
      <c r="J25" s="13"/>
      <c r="K25" s="13"/>
      <c r="L25" s="119"/>
      <c r="M25" s="13"/>
      <c r="N25" s="38"/>
      <c r="O25" s="38"/>
    </row>
    <row r="26" spans="1:17" s="13" customFormat="1" ht="16.5" x14ac:dyDescent="0.3">
      <c r="A26" s="21" t="s">
        <v>196</v>
      </c>
      <c r="B26" s="32"/>
      <c r="D26" s="19"/>
      <c r="E26" s="6"/>
      <c r="G26" s="51" t="s">
        <v>276</v>
      </c>
      <c r="H26" s="20"/>
      <c r="I26" s="13" t="s">
        <v>197</v>
      </c>
    </row>
    <row r="27" spans="1:17" s="1" customFormat="1" ht="16.5" x14ac:dyDescent="0.3">
      <c r="A27" s="22"/>
      <c r="B27" s="22"/>
      <c r="C27" s="13"/>
      <c r="D27" s="19"/>
      <c r="E27" s="13"/>
      <c r="F27" s="12"/>
      <c r="G27" s="12"/>
      <c r="H27" s="12"/>
      <c r="I27" s="12"/>
      <c r="J27" s="13"/>
    </row>
    <row r="28" spans="1:17" s="1" customFormat="1" ht="16.5" x14ac:dyDescent="0.3">
      <c r="A28" s="25" t="s">
        <v>198</v>
      </c>
      <c r="B28" s="33"/>
      <c r="C28" s="13"/>
      <c r="D28" s="13"/>
      <c r="E28" s="13"/>
      <c r="F28" s="12"/>
      <c r="G28" s="13"/>
      <c r="H28" s="12"/>
      <c r="I28" s="13"/>
      <c r="J28" s="13"/>
    </row>
    <row r="29" spans="1:17" s="1" customFormat="1" ht="16.5" x14ac:dyDescent="0.3">
      <c r="A29" s="24" t="s">
        <v>177</v>
      </c>
      <c r="B29" s="33"/>
      <c r="C29" s="13"/>
      <c r="D29" s="13"/>
      <c r="E29" s="13"/>
      <c r="F29" s="12"/>
      <c r="G29" s="13"/>
      <c r="H29" s="12"/>
      <c r="I29" s="13"/>
      <c r="J29" s="13"/>
    </row>
    <row r="30" spans="1:17" s="1" customFormat="1" ht="16.5" x14ac:dyDescent="0.3">
      <c r="A30" s="123"/>
      <c r="B30" s="122"/>
      <c r="C30" s="13"/>
      <c r="D30" s="13"/>
      <c r="E30" s="13"/>
      <c r="F30" s="185"/>
      <c r="G30" s="12"/>
      <c r="H30" s="12"/>
      <c r="I30" s="13"/>
      <c r="J30" s="12"/>
      <c r="K30" s="13"/>
      <c r="L30" s="13"/>
      <c r="M30"/>
      <c r="N30"/>
      <c r="O30"/>
    </row>
    <row r="31" spans="1:17" s="38" customFormat="1" ht="16.5" x14ac:dyDescent="0.3">
      <c r="A31" s="341"/>
      <c r="B31" s="117"/>
      <c r="C31" s="117"/>
      <c r="D31" s="117"/>
      <c r="E31" s="117"/>
      <c r="F31" s="251"/>
      <c r="G31" s="117"/>
      <c r="H31" s="117"/>
      <c r="I31" s="117"/>
      <c r="J31" s="117"/>
      <c r="K31" s="117"/>
    </row>
    <row r="32" spans="1:17" s="38" customFormat="1" ht="16.5" x14ac:dyDescent="0.3">
      <c r="A32" s="341"/>
      <c r="B32" s="117"/>
      <c r="C32" s="117"/>
      <c r="D32" s="117"/>
      <c r="E32" s="117"/>
      <c r="F32" s="251"/>
      <c r="G32" s="117"/>
      <c r="H32" s="117"/>
      <c r="I32" s="117"/>
      <c r="J32" s="117"/>
      <c r="K32" s="117"/>
    </row>
    <row r="33" spans="1:15" x14ac:dyDescent="0.25">
      <c r="A33" s="126"/>
      <c r="B33" s="126"/>
      <c r="C33" s="100"/>
      <c r="D33" s="100"/>
      <c r="E33" s="127"/>
      <c r="F33" s="257"/>
      <c r="G33" s="128"/>
      <c r="H33" s="128"/>
      <c r="I33" s="100"/>
      <c r="J33" s="100"/>
      <c r="K33" s="100"/>
      <c r="L33" s="100"/>
      <c r="M33" s="100"/>
      <c r="N33" s="100"/>
      <c r="O33" s="100"/>
    </row>
    <row r="34" spans="1:15" x14ac:dyDescent="0.25">
      <c r="A34" s="126"/>
      <c r="B34" s="126"/>
      <c r="C34" s="100"/>
      <c r="D34" s="100"/>
      <c r="E34" s="127"/>
      <c r="F34" s="257"/>
      <c r="G34" s="128"/>
      <c r="H34" s="128"/>
      <c r="I34" s="100"/>
      <c r="J34" s="100"/>
      <c r="K34" s="100"/>
      <c r="L34" s="100"/>
      <c r="M34" s="100"/>
      <c r="N34" s="100"/>
      <c r="O34" s="100"/>
    </row>
  </sheetData>
  <mergeCells count="7">
    <mergeCell ref="A20:O20"/>
    <mergeCell ref="A19:O19"/>
    <mergeCell ref="P1:Q1"/>
    <mergeCell ref="P2:Q2"/>
    <mergeCell ref="A6:Q6"/>
    <mergeCell ref="A7:Q7"/>
    <mergeCell ref="A10:Q10"/>
  </mergeCells>
  <pageMargins left="0.7" right="0.7" top="0.75" bottom="0.75" header="0.3" footer="0.3"/>
  <pageSetup paperSize="9" scale="55"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8F698-DAA8-40CB-98F0-9364CD048CD2}">
  <sheetPr>
    <pageSetUpPr fitToPage="1"/>
  </sheetPr>
  <dimension ref="A1:V48"/>
  <sheetViews>
    <sheetView topLeftCell="A7" zoomScaleNormal="100" workbookViewId="0">
      <selection activeCell="F17" sqref="F17"/>
    </sheetView>
  </sheetViews>
  <sheetFormatPr defaultColWidth="9.140625" defaultRowHeight="15" x14ac:dyDescent="0.25"/>
  <cols>
    <col min="1" max="1" width="8.7109375" customWidth="1"/>
    <col min="2" max="2" width="7.5703125" customWidth="1"/>
    <col min="3" max="3" width="66" customWidth="1"/>
    <col min="4" max="4" width="8.42578125" customWidth="1"/>
    <col min="5" max="5" width="10.85546875" customWidth="1"/>
    <col min="6" max="6" width="10.7109375" customWidth="1"/>
    <col min="7" max="7" width="27" customWidth="1"/>
    <col min="8" max="8" width="12" customWidth="1"/>
    <col min="9" max="9" width="13.28515625" customWidth="1"/>
    <col min="10" max="10" width="12.7109375" customWidth="1"/>
    <col min="11" max="11" width="15" customWidth="1"/>
    <col min="12" max="12" width="16.5703125" customWidth="1"/>
    <col min="16" max="16" width="13.28515625" customWidth="1"/>
    <col min="17" max="19" width="14" customWidth="1"/>
  </cols>
  <sheetData>
    <row r="1" spans="1:19" ht="16.5" customHeight="1" x14ac:dyDescent="0.3">
      <c r="A1" s="126"/>
      <c r="B1" s="126"/>
      <c r="C1" s="100"/>
      <c r="D1" s="100"/>
      <c r="E1" s="127"/>
      <c r="F1" s="127"/>
      <c r="G1" s="128"/>
      <c r="H1" s="128"/>
      <c r="I1" s="100"/>
      <c r="J1" s="100"/>
      <c r="K1" s="100"/>
      <c r="L1" s="289"/>
      <c r="M1" s="100"/>
      <c r="N1" s="342"/>
      <c r="O1" s="342"/>
      <c r="R1" s="396" t="s">
        <v>303</v>
      </c>
      <c r="S1" s="396"/>
    </row>
    <row r="2" spans="1:19" ht="16.5" customHeight="1" x14ac:dyDescent="0.25">
      <c r="A2" s="126"/>
      <c r="B2" s="126"/>
      <c r="C2" s="100"/>
      <c r="D2" s="100"/>
      <c r="E2" s="127"/>
      <c r="F2" s="127"/>
      <c r="G2" s="128"/>
      <c r="H2" s="128"/>
      <c r="I2" s="100"/>
      <c r="J2" s="100"/>
      <c r="K2" s="100"/>
      <c r="L2" s="289"/>
      <c r="M2" s="100"/>
      <c r="N2" s="100"/>
      <c r="O2" s="100"/>
      <c r="R2" s="380" t="s">
        <v>1355</v>
      </c>
      <c r="S2" s="380"/>
    </row>
    <row r="3" spans="1:19" ht="16.5" customHeight="1" x14ac:dyDescent="0.25">
      <c r="A3" s="126"/>
      <c r="B3" s="126"/>
      <c r="C3" s="100"/>
      <c r="D3" s="100"/>
      <c r="E3" s="127"/>
      <c r="F3" s="127"/>
      <c r="G3" s="128"/>
      <c r="H3" s="128"/>
      <c r="I3" s="100"/>
      <c r="J3" s="100"/>
      <c r="K3" s="100"/>
      <c r="L3" s="289"/>
      <c r="M3" s="100"/>
      <c r="N3" s="100"/>
      <c r="O3" s="100"/>
    </row>
    <row r="4" spans="1:19" x14ac:dyDescent="0.25">
      <c r="A4" s="126"/>
      <c r="B4" s="126"/>
      <c r="C4" s="100"/>
      <c r="D4" s="100"/>
      <c r="E4" s="127"/>
      <c r="F4" s="127"/>
      <c r="G4" s="128"/>
      <c r="H4" s="128"/>
      <c r="I4" s="100"/>
      <c r="J4" s="100"/>
      <c r="K4" s="100"/>
      <c r="L4" s="289"/>
      <c r="M4" s="100"/>
      <c r="N4" s="100"/>
      <c r="O4" s="100"/>
    </row>
    <row r="5" spans="1:19" x14ac:dyDescent="0.25">
      <c r="A5" s="126"/>
      <c r="B5" s="126"/>
      <c r="C5" s="100"/>
      <c r="D5" s="100"/>
      <c r="E5" s="127"/>
      <c r="F5" s="127"/>
      <c r="G5" s="128"/>
      <c r="H5" s="128"/>
      <c r="I5" s="100"/>
      <c r="J5" s="100"/>
      <c r="K5" s="100"/>
      <c r="L5" s="289"/>
      <c r="M5" s="100"/>
      <c r="N5" s="100"/>
      <c r="O5" s="100"/>
    </row>
    <row r="6" spans="1:19" x14ac:dyDescent="0.25">
      <c r="A6" s="126"/>
      <c r="B6" s="126"/>
      <c r="C6" s="100"/>
      <c r="D6" s="100"/>
      <c r="E6" s="127"/>
      <c r="F6" s="127"/>
      <c r="G6" s="128"/>
      <c r="H6" s="128"/>
      <c r="I6" s="100"/>
      <c r="J6" s="100"/>
      <c r="K6" s="100"/>
      <c r="L6" s="289"/>
      <c r="M6" s="100"/>
      <c r="N6" s="100"/>
      <c r="O6" s="100"/>
    </row>
    <row r="7" spans="1:19" ht="18" customHeight="1" x14ac:dyDescent="0.35">
      <c r="A7" s="126"/>
      <c r="B7" s="126"/>
      <c r="C7" s="100"/>
      <c r="D7" s="352"/>
      <c r="E7" s="352"/>
      <c r="F7" s="352"/>
      <c r="G7" s="352"/>
      <c r="H7" s="352"/>
      <c r="I7" s="352"/>
      <c r="J7" s="100"/>
      <c r="K7" s="100"/>
      <c r="L7" s="289"/>
      <c r="M7" s="100"/>
      <c r="N7" s="100"/>
      <c r="O7" s="100"/>
    </row>
    <row r="8" spans="1:19" ht="18" customHeight="1" x14ac:dyDescent="0.25">
      <c r="A8" s="398" t="s">
        <v>191</v>
      </c>
      <c r="B8" s="398"/>
      <c r="C8" s="398"/>
      <c r="D8" s="398"/>
      <c r="E8" s="398"/>
      <c r="F8" s="398"/>
      <c r="G8" s="398"/>
      <c r="H8" s="398"/>
      <c r="I8" s="398"/>
      <c r="J8" s="398"/>
      <c r="K8" s="398"/>
      <c r="L8" s="398"/>
      <c r="M8" s="398"/>
      <c r="N8" s="398"/>
      <c r="O8" s="398"/>
      <c r="P8" s="398"/>
      <c r="Q8" s="398"/>
      <c r="R8" s="398"/>
      <c r="S8" s="398"/>
    </row>
    <row r="9" spans="1:19" ht="18" customHeight="1" x14ac:dyDescent="0.25">
      <c r="A9" s="399" t="s">
        <v>1289</v>
      </c>
      <c r="B9" s="399"/>
      <c r="C9" s="399"/>
      <c r="D9" s="399"/>
      <c r="E9" s="399"/>
      <c r="F9" s="399"/>
      <c r="G9" s="399"/>
      <c r="H9" s="399"/>
      <c r="I9" s="399"/>
      <c r="J9" s="399"/>
      <c r="K9" s="399"/>
      <c r="L9" s="399"/>
      <c r="M9" s="399"/>
      <c r="N9" s="399"/>
      <c r="O9" s="399"/>
      <c r="P9" s="399"/>
      <c r="Q9" s="399"/>
      <c r="R9" s="399"/>
      <c r="S9" s="399"/>
    </row>
    <row r="10" spans="1:19" ht="18" customHeight="1" x14ac:dyDescent="0.25">
      <c r="A10" s="343"/>
      <c r="B10" s="343"/>
      <c r="C10" s="343"/>
      <c r="D10" s="343"/>
      <c r="E10" s="343"/>
      <c r="F10" s="343"/>
      <c r="G10" s="343"/>
      <c r="H10" s="343"/>
      <c r="I10" s="343"/>
      <c r="J10" s="343"/>
      <c r="K10" s="343"/>
      <c r="L10" s="343"/>
      <c r="M10" s="343"/>
      <c r="N10" s="343"/>
      <c r="O10" s="343"/>
    </row>
    <row r="11" spans="1:19" ht="16.5" x14ac:dyDescent="0.3">
      <c r="A11" s="126"/>
      <c r="B11" s="126"/>
      <c r="C11" s="344"/>
      <c r="D11" s="100"/>
      <c r="E11" s="127"/>
      <c r="F11" s="127"/>
      <c r="G11" s="345"/>
      <c r="H11" s="128"/>
      <c r="I11" s="100"/>
      <c r="J11" s="100"/>
      <c r="K11" s="100"/>
      <c r="L11" s="289"/>
      <c r="M11" s="100"/>
      <c r="N11" s="100"/>
      <c r="O11" s="100"/>
    </row>
    <row r="12" spans="1:19" ht="15.75" x14ac:dyDescent="0.25">
      <c r="A12" s="383" t="s">
        <v>1290</v>
      </c>
      <c r="B12" s="383"/>
      <c r="C12" s="383"/>
      <c r="D12" s="383"/>
      <c r="E12" s="383"/>
      <c r="F12" s="383"/>
      <c r="G12" s="383"/>
      <c r="H12" s="383"/>
      <c r="I12" s="383"/>
      <c r="J12" s="383"/>
      <c r="K12" s="383"/>
      <c r="L12" s="383"/>
      <c r="M12" s="383"/>
      <c r="N12" s="383"/>
      <c r="O12" s="383"/>
      <c r="P12" s="383"/>
      <c r="Q12" s="383"/>
      <c r="R12" s="383"/>
      <c r="S12" s="383"/>
    </row>
    <row r="13" spans="1:19" x14ac:dyDescent="0.25">
      <c r="A13" s="126"/>
      <c r="B13" s="126"/>
      <c r="C13" s="100"/>
      <c r="D13" s="100"/>
      <c r="E13" s="127"/>
      <c r="F13" s="127"/>
      <c r="G13" s="128"/>
      <c r="H13" s="128"/>
      <c r="I13" s="100"/>
      <c r="J13" s="100"/>
      <c r="K13" s="100"/>
      <c r="L13" s="100"/>
      <c r="M13" s="100"/>
      <c r="N13" s="100"/>
      <c r="O13" s="100"/>
    </row>
    <row r="14" spans="1:19" s="1" customFormat="1" ht="63.75" x14ac:dyDescent="0.25">
      <c r="A14" s="346" t="s">
        <v>0</v>
      </c>
      <c r="B14" s="346" t="s">
        <v>1</v>
      </c>
      <c r="C14" s="346" t="s">
        <v>2</v>
      </c>
      <c r="D14" s="346" t="s">
        <v>3</v>
      </c>
      <c r="E14" s="346" t="s">
        <v>17</v>
      </c>
      <c r="F14" s="70" t="s">
        <v>485</v>
      </c>
      <c r="G14" s="347" t="s">
        <v>5</v>
      </c>
      <c r="H14" s="347" t="s">
        <v>6</v>
      </c>
      <c r="I14" s="347" t="s">
        <v>7</v>
      </c>
      <c r="J14" s="347" t="s">
        <v>8</v>
      </c>
      <c r="K14" s="348" t="s">
        <v>9</v>
      </c>
      <c r="L14" s="348" t="s">
        <v>10</v>
      </c>
      <c r="M14" s="347" t="s">
        <v>11</v>
      </c>
      <c r="N14" s="348" t="s">
        <v>12</v>
      </c>
      <c r="O14" s="348" t="s">
        <v>13</v>
      </c>
      <c r="P14" s="353" t="s">
        <v>1291</v>
      </c>
      <c r="Q14" s="353" t="s">
        <v>1292</v>
      </c>
      <c r="R14" s="353" t="s">
        <v>1345</v>
      </c>
      <c r="S14" s="353" t="s">
        <v>1346</v>
      </c>
    </row>
    <row r="15" spans="1:19" s="1" customFormat="1" ht="25.5" x14ac:dyDescent="0.25">
      <c r="A15" s="74" t="s">
        <v>1293</v>
      </c>
      <c r="B15" s="75" t="s">
        <v>1294</v>
      </c>
      <c r="C15" s="76" t="s">
        <v>1295</v>
      </c>
      <c r="D15" s="331" t="s">
        <v>16</v>
      </c>
      <c r="E15" s="331">
        <v>150</v>
      </c>
      <c r="F15" s="332">
        <v>50100</v>
      </c>
      <c r="G15" s="164"/>
      <c r="H15" s="158"/>
      <c r="I15" s="36"/>
      <c r="J15" s="333"/>
      <c r="K15" s="334"/>
      <c r="L15" s="334" t="str">
        <f>IFERROR(K15/J15,"")</f>
        <v/>
      </c>
      <c r="M15" s="333"/>
      <c r="N15" s="334">
        <f>IFERROR(K15*(1+M15/100),"")</f>
        <v>0</v>
      </c>
      <c r="O15" s="334" t="str">
        <f>IFERROR(N15/J15,"")</f>
        <v/>
      </c>
      <c r="P15" s="354" t="e">
        <f>L15*F15</f>
        <v>#VALUE!</v>
      </c>
      <c r="Q15" s="354" t="e">
        <f>O15*F15</f>
        <v>#VALUE!</v>
      </c>
      <c r="R15" s="354" t="e">
        <f>(P15/12)*30</f>
        <v>#VALUE!</v>
      </c>
      <c r="S15" s="354" t="e">
        <f>(Q15/12)*30</f>
        <v>#VALUE!</v>
      </c>
    </row>
    <row r="16" spans="1:19" s="184" customFormat="1" x14ac:dyDescent="0.25">
      <c r="A16" s="74" t="s">
        <v>1296</v>
      </c>
      <c r="B16" s="75" t="s">
        <v>256</v>
      </c>
      <c r="C16" s="76" t="s">
        <v>1297</v>
      </c>
      <c r="D16" s="331"/>
      <c r="E16" s="331"/>
      <c r="F16" s="332">
        <v>7500</v>
      </c>
      <c r="G16" s="164"/>
      <c r="H16" s="158"/>
      <c r="I16" s="36"/>
      <c r="J16" s="333"/>
      <c r="K16" s="334"/>
      <c r="L16" s="334" t="str">
        <f>IFERROR(K16/J16,"")</f>
        <v/>
      </c>
      <c r="M16" s="333"/>
      <c r="N16" s="334">
        <f>IFERROR(K16*(1+M16/100),"")</f>
        <v>0</v>
      </c>
      <c r="O16" s="334" t="str">
        <f>IFERROR(N16/J16,"")</f>
        <v/>
      </c>
      <c r="P16" s="354" t="e">
        <f>L16*F16</f>
        <v>#VALUE!</v>
      </c>
      <c r="Q16" s="354" t="e">
        <f>O16*F16</f>
        <v>#VALUE!</v>
      </c>
      <c r="R16" s="354" t="e">
        <f t="shared" ref="R16:R21" si="0">(P16/12)*30</f>
        <v>#VALUE!</v>
      </c>
      <c r="S16" s="354" t="e">
        <f t="shared" ref="S16:S21" si="1">(Q16/12)*30</f>
        <v>#VALUE!</v>
      </c>
    </row>
    <row r="17" spans="1:22" s="1" customFormat="1" ht="25.5" x14ac:dyDescent="0.25">
      <c r="A17" s="74" t="s">
        <v>1298</v>
      </c>
      <c r="B17" s="75" t="s">
        <v>1299</v>
      </c>
      <c r="C17" s="76" t="s">
        <v>1300</v>
      </c>
      <c r="D17" s="331" t="s">
        <v>16</v>
      </c>
      <c r="E17" s="331">
        <v>40</v>
      </c>
      <c r="F17" s="332">
        <v>57310</v>
      </c>
      <c r="G17" s="164"/>
      <c r="H17" s="158"/>
      <c r="I17" s="36"/>
      <c r="J17" s="333"/>
      <c r="K17" s="334"/>
      <c r="L17" s="334" t="str">
        <f t="shared" ref="L17:L21" si="2">IFERROR(K17/J17,"")</f>
        <v/>
      </c>
      <c r="M17" s="333"/>
      <c r="N17" s="334">
        <f t="shared" ref="N17:N21" si="3">IFERROR(K17*(1+M17/100),"")</f>
        <v>0</v>
      </c>
      <c r="O17" s="334" t="str">
        <f t="shared" ref="O17:O21" si="4">IFERROR(N17/J17,"")</f>
        <v/>
      </c>
      <c r="P17" s="354" t="e">
        <f t="shared" ref="P17:P21" si="5">L17*F17</f>
        <v>#VALUE!</v>
      </c>
      <c r="Q17" s="354" t="e">
        <f t="shared" ref="Q17:Q21" si="6">O17*F17</f>
        <v>#VALUE!</v>
      </c>
      <c r="R17" s="354" t="e">
        <f t="shared" si="0"/>
        <v>#VALUE!</v>
      </c>
      <c r="S17" s="354" t="e">
        <f t="shared" si="1"/>
        <v>#VALUE!</v>
      </c>
    </row>
    <row r="18" spans="1:22" s="1" customFormat="1" ht="25.5" x14ac:dyDescent="0.25">
      <c r="A18" s="74" t="s">
        <v>1301</v>
      </c>
      <c r="B18" s="75" t="s">
        <v>1302</v>
      </c>
      <c r="C18" s="76" t="s">
        <v>1303</v>
      </c>
      <c r="D18" s="331" t="s">
        <v>16</v>
      </c>
      <c r="E18" s="331">
        <v>100</v>
      </c>
      <c r="F18" s="332">
        <v>16500</v>
      </c>
      <c r="G18" s="164"/>
      <c r="H18" s="158"/>
      <c r="I18" s="36"/>
      <c r="J18" s="333"/>
      <c r="K18" s="334"/>
      <c r="L18" s="334" t="str">
        <f t="shared" si="2"/>
        <v/>
      </c>
      <c r="M18" s="333"/>
      <c r="N18" s="334">
        <f t="shared" si="3"/>
        <v>0</v>
      </c>
      <c r="O18" s="334" t="str">
        <f t="shared" si="4"/>
        <v/>
      </c>
      <c r="P18" s="354" t="e">
        <f t="shared" si="5"/>
        <v>#VALUE!</v>
      </c>
      <c r="Q18" s="354" t="e">
        <f t="shared" si="6"/>
        <v>#VALUE!</v>
      </c>
      <c r="R18" s="354" t="e">
        <f t="shared" si="0"/>
        <v>#VALUE!</v>
      </c>
      <c r="S18" s="354" t="e">
        <f t="shared" si="1"/>
        <v>#VALUE!</v>
      </c>
    </row>
    <row r="19" spans="1:22" s="1" customFormat="1" ht="16.5" x14ac:dyDescent="0.25">
      <c r="A19" s="74" t="s">
        <v>1304</v>
      </c>
      <c r="B19" s="75" t="s">
        <v>1305</v>
      </c>
      <c r="C19" s="76" t="s">
        <v>1306</v>
      </c>
      <c r="D19" s="331" t="s">
        <v>16</v>
      </c>
      <c r="E19" s="331">
        <v>100</v>
      </c>
      <c r="F19" s="332">
        <v>87900</v>
      </c>
      <c r="G19" s="164"/>
      <c r="H19" s="158"/>
      <c r="I19" s="36"/>
      <c r="J19" s="333"/>
      <c r="K19" s="334"/>
      <c r="L19" s="334" t="str">
        <f t="shared" si="2"/>
        <v/>
      </c>
      <c r="M19" s="333"/>
      <c r="N19" s="334">
        <f t="shared" si="3"/>
        <v>0</v>
      </c>
      <c r="O19" s="334" t="str">
        <f t="shared" si="4"/>
        <v/>
      </c>
      <c r="P19" s="354" t="e">
        <f t="shared" si="5"/>
        <v>#VALUE!</v>
      </c>
      <c r="Q19" s="354" t="e">
        <f t="shared" si="6"/>
        <v>#VALUE!</v>
      </c>
      <c r="R19" s="354" t="e">
        <f t="shared" si="0"/>
        <v>#VALUE!</v>
      </c>
      <c r="S19" s="354" t="e">
        <f t="shared" si="1"/>
        <v>#VALUE!</v>
      </c>
      <c r="T19" s="31"/>
      <c r="U19" s="62"/>
      <c r="V19" s="62"/>
    </row>
    <row r="20" spans="1:22" s="1" customFormat="1" ht="16.5" x14ac:dyDescent="0.25">
      <c r="A20" s="74" t="s">
        <v>1307</v>
      </c>
      <c r="B20" s="75" t="s">
        <v>1308</v>
      </c>
      <c r="C20" s="76" t="s">
        <v>1309</v>
      </c>
      <c r="D20" s="331" t="s">
        <v>16</v>
      </c>
      <c r="E20" s="331">
        <v>100</v>
      </c>
      <c r="F20" s="332">
        <v>2000</v>
      </c>
      <c r="G20" s="164"/>
      <c r="H20" s="158"/>
      <c r="I20" s="36"/>
      <c r="J20" s="333"/>
      <c r="K20" s="334"/>
      <c r="L20" s="334" t="str">
        <f t="shared" si="2"/>
        <v/>
      </c>
      <c r="M20" s="333"/>
      <c r="N20" s="334">
        <f t="shared" si="3"/>
        <v>0</v>
      </c>
      <c r="O20" s="334" t="str">
        <f t="shared" si="4"/>
        <v/>
      </c>
      <c r="P20" s="354" t="e">
        <f t="shared" si="5"/>
        <v>#VALUE!</v>
      </c>
      <c r="Q20" s="354" t="e">
        <f t="shared" si="6"/>
        <v>#VALUE!</v>
      </c>
      <c r="R20" s="354" t="e">
        <f t="shared" si="0"/>
        <v>#VALUE!</v>
      </c>
      <c r="S20" s="354" t="e">
        <f t="shared" si="1"/>
        <v>#VALUE!</v>
      </c>
      <c r="T20" s="31"/>
      <c r="U20" s="62"/>
      <c r="V20" s="62"/>
    </row>
    <row r="21" spans="1:22" s="1" customFormat="1" x14ac:dyDescent="0.25">
      <c r="A21" s="74" t="s">
        <v>1310</v>
      </c>
      <c r="B21" s="75" t="s">
        <v>1311</v>
      </c>
      <c r="C21" s="76" t="s">
        <v>1312</v>
      </c>
      <c r="D21" s="331" t="s">
        <v>16</v>
      </c>
      <c r="E21" s="331">
        <v>50</v>
      </c>
      <c r="F21" s="332">
        <v>23691</v>
      </c>
      <c r="G21" s="164"/>
      <c r="H21" s="158"/>
      <c r="I21" s="36"/>
      <c r="J21" s="333"/>
      <c r="K21" s="334"/>
      <c r="L21" s="334" t="str">
        <f t="shared" si="2"/>
        <v/>
      </c>
      <c r="M21" s="333"/>
      <c r="N21" s="334">
        <f t="shared" si="3"/>
        <v>0</v>
      </c>
      <c r="O21" s="334" t="str">
        <f t="shared" si="4"/>
        <v/>
      </c>
      <c r="P21" s="354" t="e">
        <f t="shared" si="5"/>
        <v>#VALUE!</v>
      </c>
      <c r="Q21" s="354" t="e">
        <f t="shared" si="6"/>
        <v>#VALUE!</v>
      </c>
      <c r="R21" s="354" t="e">
        <f t="shared" si="0"/>
        <v>#VALUE!</v>
      </c>
      <c r="S21" s="354" t="e">
        <f t="shared" si="1"/>
        <v>#VALUE!</v>
      </c>
    </row>
    <row r="22" spans="1:22" s="1" customFormat="1" ht="16.5" customHeight="1" x14ac:dyDescent="0.25">
      <c r="A22" s="336"/>
      <c r="B22" s="336"/>
      <c r="C22" s="112"/>
      <c r="D22" s="112"/>
      <c r="E22" s="101"/>
      <c r="F22" s="101"/>
      <c r="G22" s="337"/>
      <c r="H22" s="115"/>
      <c r="I22" s="115"/>
      <c r="J22" s="115"/>
      <c r="K22" s="115"/>
      <c r="L22" s="98"/>
      <c r="M22" s="99"/>
      <c r="N22" s="99"/>
      <c r="O22" s="338"/>
    </row>
    <row r="23" spans="1:22" s="38" customFormat="1" ht="16.5" x14ac:dyDescent="0.3">
      <c r="A23" s="92" t="s">
        <v>154</v>
      </c>
      <c r="B23" s="117"/>
      <c r="C23" s="117"/>
      <c r="D23" s="117"/>
      <c r="E23" s="117"/>
      <c r="F23" s="117"/>
      <c r="G23" s="117"/>
      <c r="H23" s="117"/>
      <c r="I23" s="117"/>
      <c r="J23" s="117"/>
      <c r="K23" s="117"/>
      <c r="L23" s="117"/>
    </row>
    <row r="24" spans="1:22" s="38" customFormat="1" ht="16.5" x14ac:dyDescent="0.3">
      <c r="A24" s="341" t="s">
        <v>1313</v>
      </c>
      <c r="B24" s="117"/>
      <c r="C24" s="117"/>
      <c r="D24" s="117"/>
      <c r="E24" s="117"/>
      <c r="F24" s="117"/>
      <c r="G24" s="117"/>
      <c r="H24" s="117"/>
      <c r="I24" s="117"/>
      <c r="J24" s="117"/>
      <c r="K24" s="117"/>
      <c r="L24" s="117"/>
    </row>
    <row r="25" spans="1:22" s="38" customFormat="1" ht="16.5" x14ac:dyDescent="0.3">
      <c r="A25" s="341" t="s">
        <v>1314</v>
      </c>
      <c r="B25" s="117"/>
      <c r="C25" s="117"/>
      <c r="D25" s="117"/>
      <c r="E25" s="117"/>
      <c r="F25" s="117"/>
      <c r="G25" s="117"/>
      <c r="H25" s="117"/>
      <c r="I25" s="117"/>
      <c r="J25" s="117"/>
      <c r="K25" s="117"/>
      <c r="L25" s="117"/>
    </row>
    <row r="26" spans="1:22" s="38" customFormat="1" ht="16.5" x14ac:dyDescent="0.3">
      <c r="A26" s="341"/>
      <c r="B26" s="117"/>
      <c r="C26" s="117"/>
      <c r="D26" s="117"/>
      <c r="E26" s="117"/>
      <c r="F26" s="117"/>
      <c r="G26" s="117"/>
      <c r="H26" s="117"/>
      <c r="I26" s="117"/>
      <c r="J26" s="117"/>
      <c r="K26" s="117"/>
      <c r="L26" s="117"/>
    </row>
    <row r="27" spans="1:22" s="38" customFormat="1" ht="16.5" x14ac:dyDescent="0.3">
      <c r="A27" s="341"/>
      <c r="B27" s="117"/>
      <c r="C27" s="117"/>
      <c r="D27" s="117"/>
      <c r="E27" s="117"/>
      <c r="F27" s="117"/>
      <c r="G27" s="117"/>
      <c r="H27" s="117"/>
      <c r="I27" s="117"/>
      <c r="J27" s="117"/>
      <c r="K27" s="117"/>
      <c r="L27" s="117"/>
    </row>
    <row r="28" spans="1:22" s="13" customFormat="1" ht="16.5" x14ac:dyDescent="0.3">
      <c r="A28" s="21" t="s">
        <v>196</v>
      </c>
      <c r="B28" s="32"/>
      <c r="C28" s="19"/>
      <c r="D28" s="6"/>
      <c r="F28" s="51" t="s">
        <v>276</v>
      </c>
      <c r="G28" s="20"/>
      <c r="H28" s="13" t="s">
        <v>197</v>
      </c>
    </row>
    <row r="29" spans="1:22" s="1" customFormat="1" ht="16.5" x14ac:dyDescent="0.3">
      <c r="A29" s="22"/>
      <c r="B29" s="22"/>
      <c r="C29" s="19"/>
      <c r="D29" s="13"/>
      <c r="E29" s="12"/>
      <c r="F29" s="12"/>
      <c r="G29" s="12"/>
      <c r="H29" s="12"/>
      <c r="I29" s="13"/>
    </row>
    <row r="30" spans="1:22" s="1" customFormat="1" ht="16.5" x14ac:dyDescent="0.3">
      <c r="A30" s="25" t="s">
        <v>198</v>
      </c>
      <c r="B30" s="33"/>
      <c r="C30" s="13"/>
      <c r="D30" s="13"/>
      <c r="E30" s="12"/>
      <c r="F30" s="13"/>
      <c r="G30" s="12"/>
      <c r="H30" s="13"/>
      <c r="I30" s="13"/>
    </row>
    <row r="31" spans="1:22" s="1" customFormat="1" ht="16.5" x14ac:dyDescent="0.3">
      <c r="A31" s="24" t="s">
        <v>177</v>
      </c>
      <c r="B31" s="33"/>
      <c r="C31" s="13"/>
      <c r="D31" s="13"/>
      <c r="E31" s="12"/>
      <c r="F31" s="13"/>
      <c r="G31" s="12"/>
      <c r="H31" s="13"/>
      <c r="I31" s="13"/>
    </row>
    <row r="34" spans="1:15" x14ac:dyDescent="0.25">
      <c r="A34" s="126"/>
      <c r="B34" s="126"/>
      <c r="C34" s="100"/>
      <c r="D34" s="100"/>
      <c r="E34" s="127"/>
      <c r="F34" s="127"/>
      <c r="G34" s="128"/>
      <c r="H34" s="128"/>
      <c r="I34" s="100"/>
      <c r="J34" s="100"/>
      <c r="K34" s="100"/>
      <c r="L34" s="289"/>
      <c r="M34" s="100"/>
      <c r="N34" s="100"/>
      <c r="O34" s="100"/>
    </row>
    <row r="35" spans="1:15" x14ac:dyDescent="0.25">
      <c r="A35" s="126"/>
      <c r="B35" s="126"/>
      <c r="C35" s="100"/>
      <c r="D35" s="100"/>
      <c r="E35" s="127"/>
      <c r="F35" s="127"/>
      <c r="G35" s="128"/>
      <c r="H35" s="128"/>
      <c r="I35" s="100"/>
      <c r="J35" s="100"/>
      <c r="K35" s="100"/>
      <c r="L35" s="289"/>
      <c r="M35" s="100"/>
      <c r="N35" s="100"/>
      <c r="O35" s="100"/>
    </row>
    <row r="36" spans="1:15" x14ac:dyDescent="0.25">
      <c r="A36" s="126"/>
      <c r="B36" s="126"/>
      <c r="C36" s="100"/>
      <c r="D36" s="100"/>
      <c r="E36" s="127"/>
      <c r="F36" s="127"/>
      <c r="G36" s="128"/>
      <c r="H36" s="128"/>
      <c r="I36" s="100"/>
      <c r="J36" s="100"/>
      <c r="K36" s="100"/>
      <c r="L36" s="289"/>
      <c r="M36" s="100"/>
      <c r="N36" s="100"/>
      <c r="O36" s="100"/>
    </row>
    <row r="47" spans="1:15" s="38" customFormat="1" ht="16.5" x14ac:dyDescent="0.3">
      <c r="A47" s="349"/>
      <c r="B47" s="117"/>
      <c r="C47" s="117"/>
      <c r="D47" s="117"/>
      <c r="E47" s="117"/>
      <c r="F47" s="117"/>
      <c r="G47" s="117"/>
      <c r="H47" s="117"/>
      <c r="I47" s="117"/>
      <c r="J47" s="117"/>
      <c r="K47" s="117"/>
      <c r="L47" s="117"/>
    </row>
    <row r="48" spans="1:15" ht="16.5" x14ac:dyDescent="0.3">
      <c r="A48" s="13"/>
      <c r="B48" s="13"/>
      <c r="C48" s="13"/>
      <c r="D48" s="13"/>
      <c r="E48" s="118"/>
      <c r="F48" s="118"/>
      <c r="G48" s="118"/>
      <c r="H48" s="13"/>
      <c r="I48" s="350"/>
      <c r="J48" s="13"/>
      <c r="K48" s="13"/>
      <c r="L48" s="13"/>
      <c r="M48" s="13"/>
      <c r="O48" s="38"/>
    </row>
  </sheetData>
  <mergeCells count="5">
    <mergeCell ref="A12:S12"/>
    <mergeCell ref="A8:S8"/>
    <mergeCell ref="A9:S9"/>
    <mergeCell ref="R1:S1"/>
    <mergeCell ref="R2:S2"/>
  </mergeCells>
  <pageMargins left="0.7" right="0.7" top="0.75" bottom="0.75" header="0.3" footer="0.3"/>
  <pageSetup paperSize="9" scale="44"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33</vt:i4>
      </vt:variant>
      <vt:variant>
        <vt:lpstr>Imenovani obsegi</vt:lpstr>
      </vt:variant>
      <vt:variant>
        <vt:i4>30</vt:i4>
      </vt:variant>
    </vt:vector>
  </HeadingPairs>
  <TitlesOfParts>
    <vt:vector size="63" baseType="lpstr">
      <vt:lpstr>Rekapitulacija</vt:lpstr>
      <vt:lpstr>1. Mat za steril</vt:lpstr>
      <vt:lpstr>2. Inštrumentarij</vt:lpstr>
      <vt:lpstr>3.Pot. mat. za ginekologijo</vt:lpstr>
      <vt:lpstr>4. Maske</vt:lpstr>
      <vt:lpstr>5. CPAP maske</vt:lpstr>
      <vt:lpstr>6. Brizge, Igle</vt:lpstr>
      <vt:lpstr>7. Kanile</vt:lpstr>
      <vt:lpstr>8. Infuzijski sistem</vt:lpstr>
      <vt:lpstr>9.Katetri, sonde, tubusi</vt:lpstr>
      <vt:lpstr>10.Senzorji za glukometre</vt:lpstr>
      <vt:lpstr>11. Kontaktni geli</vt:lpstr>
      <vt:lpstr>12.Posode, plastenke, zbira</vt:lpstr>
      <vt:lpstr>13. Opornice</vt:lpstr>
      <vt:lpstr>14. Manšete za RR</vt:lpstr>
      <vt:lpstr>15. Pot mat za aparat Schil</vt:lpstr>
      <vt:lpstr>16. Termodez Getinge</vt:lpstr>
      <vt:lpstr>17. Dihalni baloni</vt:lpstr>
      <vt:lpstr>18. Pot mat za enkrat upora</vt:lpstr>
      <vt:lpstr>19. Ostali pot mat</vt:lpstr>
      <vt:lpstr>20. Igle za aspirac. biopsijo</vt:lpstr>
      <vt:lpstr>21. Termo papir za med. apart.</vt:lpstr>
      <vt:lpstr>22. Razkužila</vt:lpstr>
      <vt:lpstr>23. Etilni alkohol</vt:lpstr>
      <vt:lpstr>24. Rok pregledne, grobe, b.</vt:lpstr>
      <vt:lpstr>25. Rok pregledne, nitrilne</vt:lpstr>
      <vt:lpstr>26. Rok nitril, latex zobozd</vt:lpstr>
      <vt:lpstr>27. Rok zaščit visok tveg</vt:lpstr>
      <vt:lpstr>28. Rok laboratorijske</vt:lpstr>
      <vt:lpstr>29. Rok kirurške</vt:lpstr>
      <vt:lpstr>30. Zaščit. maske</vt:lpstr>
      <vt:lpstr>31. Ostala zaščit. oprema</vt:lpstr>
      <vt:lpstr>32. - 38. sklop</vt:lpstr>
      <vt:lpstr>Rekapitulacija!_Hlk107228984</vt:lpstr>
      <vt:lpstr>'1. Mat za steril'!Področje_tiskanja</vt:lpstr>
      <vt:lpstr>'10.Senzorji za glukometre'!Področje_tiskanja</vt:lpstr>
      <vt:lpstr>'11. Kontaktni geli'!Področje_tiskanja</vt:lpstr>
      <vt:lpstr>'12.Posode, plastenke, zbira'!Področje_tiskanja</vt:lpstr>
      <vt:lpstr>'13. Opornice'!Področje_tiskanja</vt:lpstr>
      <vt:lpstr>'14. Manšete za RR'!Področje_tiskanja</vt:lpstr>
      <vt:lpstr>'15. Pot mat za aparat Schil'!Področje_tiskanja</vt:lpstr>
      <vt:lpstr>'16. Termodez Getinge'!Področje_tiskanja</vt:lpstr>
      <vt:lpstr>'17. Dihalni baloni'!Področje_tiskanja</vt:lpstr>
      <vt:lpstr>'18. Pot mat za enkrat upora'!Področje_tiskanja</vt:lpstr>
      <vt:lpstr>'19. Ostali pot mat'!Področje_tiskanja</vt:lpstr>
      <vt:lpstr>'2. Inštrumentarij'!Področje_tiskanja</vt:lpstr>
      <vt:lpstr>'20. Igle za aspirac. biopsijo'!Področje_tiskanja</vt:lpstr>
      <vt:lpstr>'21. Termo papir za med. apart.'!Področje_tiskanja</vt:lpstr>
      <vt:lpstr>'22. Razkužila'!Področje_tiskanja</vt:lpstr>
      <vt:lpstr>'24. Rok pregledne, grobe, b.'!Področje_tiskanja</vt:lpstr>
      <vt:lpstr>'25. Rok pregledne, nitrilne'!Področje_tiskanja</vt:lpstr>
      <vt:lpstr>'26. Rok nitril, latex zobozd'!Področje_tiskanja</vt:lpstr>
      <vt:lpstr>'27. Rok zaščit visok tveg'!Področje_tiskanja</vt:lpstr>
      <vt:lpstr>'28. Rok laboratorijske'!Področje_tiskanja</vt:lpstr>
      <vt:lpstr>'29. Rok kirurške'!Področje_tiskanja</vt:lpstr>
      <vt:lpstr>'3.Pot. mat. za ginekologijo'!Področje_tiskanja</vt:lpstr>
      <vt:lpstr>'31. Ostala zaščit. oprema'!Področje_tiskanja</vt:lpstr>
      <vt:lpstr>'32. - 38. sklop'!Področje_tiskanja</vt:lpstr>
      <vt:lpstr>'4. Maske'!Področje_tiskanja</vt:lpstr>
      <vt:lpstr>'6. Brizge, Igle'!Področje_tiskanja</vt:lpstr>
      <vt:lpstr>'7. Kanile'!Področje_tiskanja</vt:lpstr>
      <vt:lpstr>'8. Infuzijski sistem'!Področje_tiskanja</vt:lpstr>
      <vt:lpstr>'9.Katetri, sonde, tubusi'!Področje_tiskanja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Urša Ulčar</dc:creator>
  <cp:lastModifiedBy>Urša Ulčar</cp:lastModifiedBy>
  <cp:lastPrinted>2022-08-02T10:56:00Z</cp:lastPrinted>
  <dcterms:created xsi:type="dcterms:W3CDTF">2018-10-25T06:44:52Z</dcterms:created>
  <dcterms:modified xsi:type="dcterms:W3CDTF">2022-08-02T12:04:13Z</dcterms:modified>
</cp:coreProperties>
</file>